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8975" windowHeight="8130" tabRatio="957"/>
  </bookViews>
  <sheets>
    <sheet name="Civil Summary" sheetId="14" r:id="rId1"/>
    <sheet name="Bill 2 Civil Schedule" sheetId="8" r:id="rId2"/>
    <sheet name="Bill 2 Civil  Non Schedule" sheetId="7" r:id="rId3"/>
    <sheet name="OHT_New_ Sched" sheetId="17" r:id="rId4"/>
    <sheet name="OHT_New_ Non Scheduled" sheetId="18" r:id="rId5"/>
    <sheet name="Civil_New_UGT_ Sched" sheetId="16" r:id="rId6"/>
    <sheet name="civil_New_UGT_Non_Scheduled" sheetId="15" r:id="rId7"/>
    <sheet name="Material Statement " sheetId="30" state="hidden" r:id="rId8"/>
    <sheet name="Material Carriage " sheetId="31" state="hidden" r:id="rId9"/>
    <sheet name="Bill 3_Plumbing_Sched" sheetId="19" r:id="rId10"/>
    <sheet name="Bill 3_Plumbing_Non Sched " sheetId="20" r:id="rId11"/>
    <sheet name="Bill 4 Elect sched" sheetId="24" r:id="rId12"/>
    <sheet name="Bill 4 Elect Non Sched" sheetId="23" r:id="rId13"/>
    <sheet name="Bill 5 Supply Material " sheetId="13" r:id="rId14"/>
    <sheet name="Measuremnt" sheetId="4" state="hidden" r:id="rId15"/>
    <sheet name="Calculation" sheetId="12" state="hidden" r:id="rId16"/>
  </sheets>
  <externalReferences>
    <externalReference r:id="rId17"/>
    <externalReference r:id="rId18"/>
    <externalReference r:id="rId19"/>
    <externalReference r:id="rId20"/>
  </externalReferences>
  <definedNames>
    <definedName name="\p">#N/A</definedName>
    <definedName name="\s">#N/A</definedName>
    <definedName name="_xlnm.Print_Area" localSheetId="2">'Bill 2 Civil  Non Schedule'!$A$1:$G$28</definedName>
    <definedName name="_xlnm.Print_Area" localSheetId="1">'Bill 2 Civil Schedule'!$A$1:$G$108</definedName>
    <definedName name="_xlnm.Print_Area" localSheetId="10">'Bill 3_Plumbing_Non Sched '!$A$1:$G$24</definedName>
    <definedName name="_xlnm.Print_Area" localSheetId="9">'Bill 3_Plumbing_Sched'!$A$1:$G$42</definedName>
    <definedName name="_xlnm.Print_Area" localSheetId="12">'Bill 4 Elect Non Sched'!$A$1:$G$30</definedName>
    <definedName name="_xlnm.Print_Area" localSheetId="11">'Bill 4 Elect sched'!$A$1:$G$36</definedName>
    <definedName name="_xlnm.Print_Area" localSheetId="13">'Bill 5 Supply Material '!$A$1:$G$20</definedName>
    <definedName name="_xlnm.Print_Area" localSheetId="0">'Civil Summary'!$A$1:$C$25</definedName>
    <definedName name="_xlnm.Print_Area" localSheetId="5">'Civil_New_UGT_ Sched'!$A$1:$G$29</definedName>
    <definedName name="_xlnm.Print_Area" localSheetId="6">civil_New_UGT_Non_Scheduled!$A$1:$G$29</definedName>
    <definedName name="_xlnm.Print_Area" localSheetId="8">'Material Carriage '!$A$1:$S$23</definedName>
    <definedName name="_xlnm.Print_Area" localSheetId="14">Measuremnt!$A$1:$H$187</definedName>
    <definedName name="_xlnm.Print_Area" localSheetId="4">'OHT_New_ Non Scheduled'!$A$1:$G$21</definedName>
    <definedName name="_xlnm.Print_Area" localSheetId="3">'OHT_New_ Sched'!$A$1:$G$29</definedName>
    <definedName name="_xlnm.Print_Titles" localSheetId="2">'Bill 2 Civil  Non Schedule'!#REF!</definedName>
    <definedName name="_xlnm.Print_Titles" localSheetId="1">'Bill 2 Civil Schedule'!$1:$10</definedName>
    <definedName name="_xlnm.Print_Titles" localSheetId="9">'Bill 3_Plumbing_Sched'!$1:$10</definedName>
    <definedName name="_xlnm.Print_Titles" localSheetId="5">'Civil_New_UGT_ Sched'!$1:$10</definedName>
  </definedNames>
  <calcPr calcId="144525"/>
</workbook>
</file>

<file path=xl/calcChain.xml><?xml version="1.0" encoding="utf-8"?>
<calcChain xmlns="http://schemas.openxmlformats.org/spreadsheetml/2006/main">
  <c r="H30" i="30" l="1"/>
  <c r="H31" i="30"/>
  <c r="F21" i="31"/>
  <c r="F19" i="31"/>
  <c r="F17" i="31"/>
  <c r="F15" i="31"/>
  <c r="F13" i="31"/>
  <c r="F11" i="31"/>
  <c r="H185" i="4" l="1"/>
  <c r="H186" i="4" s="1"/>
  <c r="D100" i="8" s="1"/>
  <c r="G100" i="8" s="1"/>
  <c r="I252" i="12"/>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G25" i="7"/>
  <c r="I122" i="12"/>
  <c r="I121" i="12"/>
  <c r="I120" i="12"/>
  <c r="I119" i="12"/>
  <c r="I116" i="12"/>
  <c r="I115" i="12"/>
  <c r="I114" i="12"/>
  <c r="I113" i="12"/>
  <c r="Q13" i="31"/>
  <c r="G24" i="15"/>
  <c r="G16" i="18"/>
  <c r="C32" i="30"/>
  <c r="H32" i="30" s="1"/>
  <c r="H33" i="4"/>
  <c r="D23" i="7" s="1"/>
  <c r="G23" i="7" s="1"/>
  <c r="H13" i="7"/>
  <c r="H14" i="7" s="1"/>
  <c r="I108" i="12"/>
  <c r="D103" i="8" l="1"/>
  <c r="G103" i="8" s="1"/>
  <c r="I123" i="12"/>
  <c r="H100" i="4" s="1"/>
  <c r="I110" i="12"/>
  <c r="H99" i="4" s="1"/>
  <c r="H102" i="4" s="1"/>
  <c r="E24" i="30"/>
  <c r="F24" i="30" s="1"/>
  <c r="G24" i="30" s="1"/>
  <c r="K62" i="30"/>
  <c r="K59" i="30"/>
  <c r="C44" i="30"/>
  <c r="J44" i="30" s="1"/>
  <c r="J43" i="30"/>
  <c r="E26" i="30"/>
  <c r="F26" i="30" s="1"/>
  <c r="G26" i="30" s="1"/>
  <c r="D12" i="24"/>
  <c r="D18" i="24"/>
  <c r="D20" i="24" s="1"/>
  <c r="D32" i="24"/>
  <c r="E261" i="12"/>
  <c r="E260" i="12"/>
  <c r="H182" i="4"/>
  <c r="H181" i="4"/>
  <c r="H177" i="4"/>
  <c r="E55" i="4"/>
  <c r="E173" i="4"/>
  <c r="E174" i="4"/>
  <c r="D155" i="4"/>
  <c r="D157" i="4"/>
  <c r="D156" i="4"/>
  <c r="D158" i="4"/>
  <c r="D159" i="4"/>
  <c r="D161" i="4"/>
  <c r="D160" i="4"/>
  <c r="D162" i="4"/>
  <c r="E146" i="4"/>
  <c r="E149" i="4"/>
  <c r="E150" i="4"/>
  <c r="E54" i="4"/>
  <c r="H46" i="4"/>
  <c r="H45" i="4"/>
  <c r="H40" i="4"/>
  <c r="H39" i="4"/>
  <c r="D46" i="8" l="1"/>
  <c r="G46" i="8" s="1"/>
  <c r="H183" i="4"/>
  <c r="D52" i="8" s="1"/>
  <c r="G52" i="8" s="1"/>
  <c r="J64" i="30"/>
  <c r="G19" i="31" s="1"/>
  <c r="E50" i="30"/>
  <c r="F50" i="30" s="1"/>
  <c r="F19" i="30"/>
  <c r="G19" i="30" s="1"/>
  <c r="I38" i="30"/>
  <c r="F12" i="30"/>
  <c r="G12" i="30" s="1"/>
  <c r="K61" i="30"/>
  <c r="E38" i="30"/>
  <c r="F38" i="30" s="1"/>
  <c r="I261" i="12"/>
  <c r="I260" i="12"/>
  <c r="I267" i="12"/>
  <c r="I266" i="12"/>
  <c r="I265" i="12"/>
  <c r="I264" i="12"/>
  <c r="I263" i="12"/>
  <c r="I259" i="12"/>
  <c r="I258" i="12"/>
  <c r="I257" i="12"/>
  <c r="F256" i="12"/>
  <c r="I256" i="12" s="1"/>
  <c r="I255" i="12"/>
  <c r="I250" i="12"/>
  <c r="I249" i="12"/>
  <c r="I248" i="12"/>
  <c r="I247" i="12"/>
  <c r="I246" i="12"/>
  <c r="I245" i="12"/>
  <c r="I244" i="12"/>
  <c r="I243" i="12"/>
  <c r="I242" i="12"/>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78" i="4"/>
  <c r="H179" i="4" s="1"/>
  <c r="D16" i="20"/>
  <c r="D15" i="20"/>
  <c r="G15" i="20" s="1"/>
  <c r="H68" i="4"/>
  <c r="H67" i="4"/>
  <c r="H174" i="4"/>
  <c r="H173" i="4"/>
  <c r="H169" i="4"/>
  <c r="H168" i="4"/>
  <c r="H162" i="4"/>
  <c r="H161" i="4"/>
  <c r="H160" i="4"/>
  <c r="H159" i="4"/>
  <c r="H158" i="4"/>
  <c r="H157" i="4"/>
  <c r="H156" i="4"/>
  <c r="H155" i="4"/>
  <c r="E148" i="4"/>
  <c r="H148" i="4" s="1"/>
  <c r="E147" i="4"/>
  <c r="H147" i="4" s="1"/>
  <c r="E145" i="4"/>
  <c r="H145" i="4" s="1"/>
  <c r="E144" i="4"/>
  <c r="H144" i="4" s="1"/>
  <c r="E143" i="4"/>
  <c r="H143" i="4" s="1"/>
  <c r="H150" i="4"/>
  <c r="H149" i="4"/>
  <c r="H146" i="4"/>
  <c r="H138" i="4"/>
  <c r="H137" i="4"/>
  <c r="H135" i="4"/>
  <c r="E93" i="4"/>
  <c r="H93" i="4" s="1"/>
  <c r="E92" i="4"/>
  <c r="B91" i="4"/>
  <c r="H92" i="4"/>
  <c r="E90" i="4"/>
  <c r="H90" i="4" s="1"/>
  <c r="E89" i="4"/>
  <c r="H89" i="4" s="1"/>
  <c r="B88" i="4"/>
  <c r="E87" i="4"/>
  <c r="E86" i="4"/>
  <c r="H86" i="4" s="1"/>
  <c r="B85" i="4"/>
  <c r="E84" i="4"/>
  <c r="E83" i="4"/>
  <c r="B82" i="4"/>
  <c r="H87" i="4"/>
  <c r="H84" i="4"/>
  <c r="H83" i="4"/>
  <c r="E81" i="4"/>
  <c r="H81" i="4" s="1"/>
  <c r="E80" i="4"/>
  <c r="H80" i="4" s="1"/>
  <c r="B79" i="4"/>
  <c r="H77" i="4"/>
  <c r="H76" i="4"/>
  <c r="H75" i="4"/>
  <c r="H61" i="4"/>
  <c r="H62" i="4"/>
  <c r="H55" i="4"/>
  <c r="H54" i="4"/>
  <c r="I32" i="12"/>
  <c r="I31" i="12"/>
  <c r="I185" i="12"/>
  <c r="I184" i="12"/>
  <c r="I183" i="12"/>
  <c r="I178" i="12"/>
  <c r="I177" i="12"/>
  <c r="I181" i="12" s="1"/>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29" i="12" s="1"/>
  <c r="I11" i="12"/>
  <c r="I13" i="12"/>
  <c r="I12" i="12"/>
  <c r="D21" i="23"/>
  <c r="G21" i="23" s="1"/>
  <c r="G30" i="24"/>
  <c r="G29" i="24"/>
  <c r="G27" i="24"/>
  <c r="G22" i="24"/>
  <c r="G16" i="24"/>
  <c r="G12" i="24"/>
  <c r="G25" i="23"/>
  <c r="G19" i="23"/>
  <c r="G16" i="23"/>
  <c r="G19" i="20"/>
  <c r="G38" i="19"/>
  <c r="G36" i="19"/>
  <c r="G31" i="19"/>
  <c r="G28" i="19"/>
  <c r="G27" i="19"/>
  <c r="G24" i="19"/>
  <c r="G21" i="19"/>
  <c r="G17" i="19"/>
  <c r="D13" i="19"/>
  <c r="G13" i="19" s="1"/>
  <c r="H74" i="4"/>
  <c r="H73" i="4"/>
  <c r="D18" i="18"/>
  <c r="G18" i="18" s="1"/>
  <c r="D13" i="18"/>
  <c r="G21" i="17"/>
  <c r="D18" i="17"/>
  <c r="G18" i="17" s="1"/>
  <c r="M16" i="17"/>
  <c r="D15" i="17"/>
  <c r="G25" i="16"/>
  <c r="K24" i="16"/>
  <c r="D24" i="16"/>
  <c r="G24" i="16" s="1"/>
  <c r="D20" i="16"/>
  <c r="D13" i="16"/>
  <c r="G13" i="16" s="1"/>
  <c r="K12" i="16"/>
  <c r="G26" i="15"/>
  <c r="D21" i="15"/>
  <c r="D18" i="15"/>
  <c r="G18" i="15" s="1"/>
  <c r="D17" i="15"/>
  <c r="G17" i="15" s="1"/>
  <c r="D16" i="15"/>
  <c r="G15" i="13"/>
  <c r="G12" i="13"/>
  <c r="I253" i="12" l="1"/>
  <c r="O19" i="31"/>
  <c r="R19" i="31"/>
  <c r="I44" i="12"/>
  <c r="I34" i="12"/>
  <c r="H13" i="4" s="1"/>
  <c r="I81" i="12"/>
  <c r="I59" i="12"/>
  <c r="H16" i="4"/>
  <c r="H17" i="4" s="1"/>
  <c r="D18" i="7" s="1"/>
  <c r="G18" i="7" s="1"/>
  <c r="I240" i="12"/>
  <c r="H114" i="4" s="1"/>
  <c r="I194" i="12"/>
  <c r="I105" i="12"/>
  <c r="H97" i="4" s="1"/>
  <c r="D48" i="8" s="1"/>
  <c r="G48" i="8" s="1"/>
  <c r="H120" i="4"/>
  <c r="I268" i="12"/>
  <c r="H127" i="4" s="1"/>
  <c r="E51" i="30"/>
  <c r="F51" i="30" s="1"/>
  <c r="I39" i="30"/>
  <c r="G19" i="13"/>
  <c r="G20" i="16"/>
  <c r="C14" i="30"/>
  <c r="E14" i="30" s="1"/>
  <c r="F14" i="30" s="1"/>
  <c r="G14" i="30" s="1"/>
  <c r="G13" i="18"/>
  <c r="G20" i="18" s="1"/>
  <c r="C22" i="14" s="1"/>
  <c r="C52" i="30"/>
  <c r="E52" i="30" s="1"/>
  <c r="F52" i="30" s="1"/>
  <c r="G21" i="15"/>
  <c r="C53" i="30"/>
  <c r="E53" i="30" s="1"/>
  <c r="F53" i="30" s="1"/>
  <c r="G15" i="17"/>
  <c r="C21" i="30"/>
  <c r="F21" i="30" s="1"/>
  <c r="G21" i="30" s="1"/>
  <c r="G16" i="15"/>
  <c r="D19" i="15"/>
  <c r="C33" i="30"/>
  <c r="H33" i="30" s="1"/>
  <c r="H107" i="4"/>
  <c r="I168" i="12"/>
  <c r="H105" i="4" s="1"/>
  <c r="H28" i="4"/>
  <c r="H109" i="4"/>
  <c r="G41" i="19"/>
  <c r="H170" i="4"/>
  <c r="H175" i="4"/>
  <c r="H163" i="4"/>
  <c r="H151" i="4"/>
  <c r="H94" i="4"/>
  <c r="D76" i="8" s="1"/>
  <c r="G76" i="8" s="1"/>
  <c r="H41" i="4"/>
  <c r="H56" i="4"/>
  <c r="H63" i="4"/>
  <c r="H47" i="4"/>
  <c r="O67" i="12"/>
  <c r="F67" i="12" s="1"/>
  <c r="N61" i="12"/>
  <c r="G18" i="24"/>
  <c r="G20" i="24"/>
  <c r="G32" i="24"/>
  <c r="D13" i="23"/>
  <c r="G13" i="23" s="1"/>
  <c r="G27" i="23" s="1"/>
  <c r="G14" i="24"/>
  <c r="G24" i="24"/>
  <c r="G22" i="20"/>
  <c r="D19" i="17"/>
  <c r="G19" i="17" s="1"/>
  <c r="D16" i="16"/>
  <c r="G16" i="16" s="1"/>
  <c r="S19" i="31" l="1"/>
  <c r="G28" i="15"/>
  <c r="C19" i="14" s="1"/>
  <c r="E37" i="30"/>
  <c r="F37" i="30" s="1"/>
  <c r="G28" i="16"/>
  <c r="C18" i="14" s="1"/>
  <c r="G24" i="17"/>
  <c r="C21" i="14" s="1"/>
  <c r="E13" i="30"/>
  <c r="F13" i="30" s="1"/>
  <c r="G13" i="30" s="1"/>
  <c r="E20" i="30"/>
  <c r="F20" i="30" s="1"/>
  <c r="G20" i="30" s="1"/>
  <c r="I37" i="30"/>
  <c r="I64" i="30" s="1"/>
  <c r="G11" i="31" s="1"/>
  <c r="R11" i="31" s="1"/>
  <c r="E39" i="30"/>
  <c r="G34" i="24"/>
  <c r="I46" i="12"/>
  <c r="I8" i="12"/>
  <c r="I10" i="12"/>
  <c r="I62" i="12"/>
  <c r="I63" i="12"/>
  <c r="I67" i="12"/>
  <c r="I68" i="12"/>
  <c r="I84" i="12"/>
  <c r="D96" i="8"/>
  <c r="D92" i="8"/>
  <c r="C60" i="30" s="1"/>
  <c r="K60" i="30" s="1"/>
  <c r="K64" i="30" s="1"/>
  <c r="G21" i="31" s="1"/>
  <c r="H139" i="4"/>
  <c r="H134" i="4"/>
  <c r="H133" i="4"/>
  <c r="I17" i="12" l="1"/>
  <c r="O21" i="31"/>
  <c r="R21" i="31"/>
  <c r="O11" i="31"/>
  <c r="S11" i="31" s="1"/>
  <c r="E25" i="30"/>
  <c r="F25" i="30" s="1"/>
  <c r="G25" i="30" s="1"/>
  <c r="F39" i="30"/>
  <c r="H22" i="4"/>
  <c r="I64" i="12"/>
  <c r="I85" i="12"/>
  <c r="I69" i="12"/>
  <c r="H27" i="4" s="1"/>
  <c r="I47" i="12"/>
  <c r="G96" i="8"/>
  <c r="D94" i="8"/>
  <c r="G94" i="8" s="1"/>
  <c r="D22" i="8"/>
  <c r="D64" i="8"/>
  <c r="D59" i="8"/>
  <c r="D89" i="8"/>
  <c r="C56" i="30" s="1"/>
  <c r="G56" i="30" s="1"/>
  <c r="H69" i="4"/>
  <c r="H136" i="4"/>
  <c r="H110" i="4"/>
  <c r="D55" i="8" s="1"/>
  <c r="C49" i="30" s="1"/>
  <c r="E49" i="30" s="1"/>
  <c r="F49" i="30" s="1"/>
  <c r="D68" i="8"/>
  <c r="H132" i="4"/>
  <c r="S21" i="31" l="1"/>
  <c r="H140" i="4"/>
  <c r="D81" i="8" s="1"/>
  <c r="D84" i="8" s="1"/>
  <c r="D85" i="8" s="1"/>
  <c r="H20" i="4"/>
  <c r="D15" i="7" s="1"/>
  <c r="H21" i="4"/>
  <c r="D16" i="7" s="1"/>
  <c r="H7" i="4"/>
  <c r="H8" i="4" s="1"/>
  <c r="I86" i="12"/>
  <c r="H29" i="4" s="1"/>
  <c r="D17" i="7"/>
  <c r="G89" i="8"/>
  <c r="D33" i="8"/>
  <c r="D73" i="8"/>
  <c r="D26" i="7" l="1"/>
  <c r="C18" i="30" s="1"/>
  <c r="E18" i="30" s="1"/>
  <c r="F18" i="30" s="1"/>
  <c r="G18" i="30" s="1"/>
  <c r="D14" i="8"/>
  <c r="G14" i="8" s="1"/>
  <c r="G15" i="7"/>
  <c r="G17" i="7"/>
  <c r="D79" i="8"/>
  <c r="D26" i="8"/>
  <c r="G22" i="8"/>
  <c r="G33" i="8"/>
  <c r="H30" i="4"/>
  <c r="D43" i="8" s="1"/>
  <c r="G79" i="8" l="1"/>
  <c r="G26" i="8"/>
  <c r="D30" i="8"/>
  <c r="G30" i="8" s="1"/>
  <c r="H23" i="4"/>
  <c r="C29" i="30" s="1"/>
  <c r="G16" i="7"/>
  <c r="G27" i="7" s="1"/>
  <c r="H29" i="30" l="1"/>
  <c r="H64" i="30" s="1"/>
  <c r="G9" i="31" s="1"/>
  <c r="C16" i="14"/>
  <c r="C25" i="14" s="1"/>
  <c r="G43" i="8"/>
  <c r="G73" i="8"/>
  <c r="R9" i="31" l="1"/>
  <c r="O9" i="31"/>
  <c r="G55" i="8"/>
  <c r="S9" i="31" l="1"/>
  <c r="G59" i="8"/>
  <c r="D60" i="8"/>
  <c r="G60" i="8" s="1"/>
  <c r="D65" i="8" l="1"/>
  <c r="G65" i="8" s="1"/>
  <c r="G64" i="8"/>
  <c r="D69" i="8" l="1"/>
  <c r="G69" i="8" s="1"/>
  <c r="G68" i="8"/>
  <c r="G85" i="8" l="1"/>
  <c r="G81" i="8"/>
  <c r="G84" i="8"/>
  <c r="G92" i="8" l="1"/>
  <c r="H12" i="4"/>
  <c r="H14" i="4" l="1"/>
  <c r="D37" i="8" s="1"/>
  <c r="C11" i="30" s="1"/>
  <c r="E11" i="30" s="1"/>
  <c r="H36" i="4"/>
  <c r="D18" i="8" s="1"/>
  <c r="G18" i="8" s="1"/>
  <c r="F11" i="30" l="1"/>
  <c r="E64" i="30"/>
  <c r="G17" i="31" s="1"/>
  <c r="G37" i="8"/>
  <c r="G106" i="8" s="1"/>
  <c r="C15" i="14" l="1"/>
  <c r="C24" i="14" s="1"/>
  <c r="O17" i="31"/>
  <c r="R17" i="31"/>
  <c r="G11" i="30"/>
  <c r="G64" i="30" s="1"/>
  <c r="G15" i="31" s="1"/>
  <c r="F64" i="30"/>
  <c r="G13" i="31" s="1"/>
  <c r="O13" i="31" l="1"/>
  <c r="R13" i="31"/>
  <c r="O15" i="31"/>
  <c r="R15" i="31"/>
  <c r="S17" i="31"/>
  <c r="S15" i="31" l="1"/>
  <c r="S13" i="31"/>
  <c r="S23" i="31" l="1"/>
</calcChain>
</file>

<file path=xl/sharedStrings.xml><?xml version="1.0" encoding="utf-8"?>
<sst xmlns="http://schemas.openxmlformats.org/spreadsheetml/2006/main" count="1356" uniqueCount="514">
  <si>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</si>
  <si>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</si>
  <si>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</si>
  <si>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</si>
  <si>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</si>
  <si>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</si>
  <si>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</si>
  <si>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</si>
  <si>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</si>
  <si>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</si>
  <si>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</si>
  <si>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</si>
  <si>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</si>
  <si>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</si>
  <si>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</si>
  <si>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</si>
  <si>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</si>
  <si>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</si>
  <si>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</si>
  <si>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</si>
  <si>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</si>
  <si>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</si>
  <si>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Renovation Work</t>
  </si>
  <si>
    <t>Plaster Work</t>
  </si>
  <si>
    <t>Cft</t>
  </si>
  <si>
    <t>Excavation</t>
  </si>
  <si>
    <t>Plinth Beam</t>
  </si>
  <si>
    <t>Lean Concrete</t>
  </si>
  <si>
    <t>RCC</t>
  </si>
  <si>
    <t>Foundation</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</si>
  <si>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</si>
  <si>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</si>
  <si>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</si>
  <si>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</si>
  <si>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</si>
  <si>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</si>
  <si>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</si>
  <si>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</si>
  <si>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</si>
  <si>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</si>
  <si>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</si>
  <si>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</si>
  <si>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</si>
  <si>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</si>
  <si>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</si>
  <si>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</si>
  <si>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</si>
  <si>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</si>
  <si>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</si>
  <si>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</si>
  <si>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</si>
  <si>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</si>
  <si>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</si>
  <si>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</si>
  <si>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</si>
  <si>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</si>
  <si>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</si>
  <si>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</si>
  <si>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</si>
  <si>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</si>
  <si>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</si>
  <si>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</si>
  <si>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</si>
  <si>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</si>
  <si>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</si>
  <si>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</si>
  <si>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</si>
  <si>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</si>
  <si>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</si>
  <si>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</si>
  <si>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</si>
  <si>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</si>
  <si>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</si>
  <si>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</si>
  <si>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</si>
  <si>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</si>
  <si>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</si>
  <si>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</si>
  <si>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</si>
  <si>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</si>
  <si>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</si>
  <si>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</si>
  <si>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</si>
  <si>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</si>
  <si>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</si>
  <si>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</si>
  <si>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</si>
  <si>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</si>
  <si>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</si>
  <si>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</si>
  <si>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</si>
  <si>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</si>
  <si>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</si>
  <si>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</si>
  <si>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</si>
  <si>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</si>
  <si>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</si>
  <si>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</si>
  <si>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</si>
  <si>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</si>
  <si>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</si>
  <si>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</si>
  <si>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</si>
  <si>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</si>
  <si>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</si>
  <si>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</si>
  <si>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</si>
  <si>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</si>
  <si>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</si>
  <si>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</si>
  <si>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</si>
  <si>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</si>
  <si>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</si>
  <si>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</si>
  <si>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</si>
  <si>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</si>
  <si>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</si>
  <si>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</si>
  <si>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</si>
  <si>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</si>
  <si>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</si>
  <si>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</si>
  <si>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</si>
  <si>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</si>
  <si>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</si>
  <si>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</si>
  <si>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</si>
  <si>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</si>
  <si>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</si>
  <si>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</si>
  <si>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</si>
  <si>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</si>
  <si>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</si>
  <si>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</si>
  <si>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</si>
  <si>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</si>
  <si>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</si>
  <si>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</si>
  <si>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</si>
  <si>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</si>
  <si>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</si>
  <si>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</si>
  <si>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</si>
  <si>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</si>
  <si>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</si>
  <si>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</si>
  <si>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</si>
  <si>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</si>
  <si>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</si>
  <si>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</si>
  <si>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</si>
  <si>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</si>
  <si>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</si>
  <si>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</si>
  <si>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</si>
  <si>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</si>
  <si>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</si>
  <si>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</si>
  <si>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</si>
  <si>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Civil Work Part-A Sindh  Schedule Rate 2012 -(E)</t>
  </si>
  <si>
    <t>Civil Work Part -B Non  Schedule Rate -(F)</t>
  </si>
  <si>
    <t>Over Head Tank</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</si>
  <si>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</si>
  <si>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</si>
  <si>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</si>
  <si>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</si>
  <si>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</si>
  <si>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</si>
  <si>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</si>
  <si>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</si>
  <si>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</si>
  <si>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</si>
  <si>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</si>
  <si>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</si>
  <si>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</si>
  <si>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</si>
  <si>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</si>
  <si>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</si>
  <si>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</si>
  <si>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</si>
  <si>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</si>
  <si>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</si>
  <si>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</si>
  <si>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</si>
  <si>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</si>
  <si>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</si>
  <si>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</si>
  <si>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</si>
  <si>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</si>
  <si>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</si>
  <si>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</si>
  <si>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</si>
  <si>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</si>
  <si>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</si>
  <si>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</si>
  <si>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</si>
  <si>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</si>
  <si>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</si>
  <si>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</si>
  <si>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</si>
  <si>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</si>
  <si>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</si>
  <si>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</si>
  <si>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</si>
  <si>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</si>
  <si>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</si>
  <si>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</si>
  <si>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</si>
  <si>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</si>
  <si>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</si>
  <si>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</si>
  <si>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</si>
  <si>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</si>
  <si>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</si>
  <si>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</si>
  <si>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</si>
  <si>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</si>
  <si>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</si>
  <si>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</si>
  <si>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</si>
  <si>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</si>
  <si>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</si>
  <si>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</si>
  <si>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</si>
  <si>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</si>
  <si>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</si>
  <si>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</si>
  <si>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</si>
  <si>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</si>
  <si>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</si>
  <si>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</si>
  <si>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</si>
  <si>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</si>
  <si>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</si>
  <si>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</si>
  <si>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</si>
  <si>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</si>
  <si>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</si>
  <si>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</si>
  <si>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</si>
  <si>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</si>
  <si>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</si>
  <si>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</si>
  <si>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</si>
  <si>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</si>
  <si>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</si>
  <si>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</si>
  <si>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</si>
  <si>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</si>
  <si>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</si>
  <si>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</si>
  <si>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</si>
  <si>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</si>
  <si>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</si>
  <si>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</si>
  <si>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</si>
  <si>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</si>
  <si>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</si>
  <si>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</si>
  <si>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</si>
  <si>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</si>
  <si>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</si>
  <si>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</si>
  <si>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</si>
  <si>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</si>
  <si>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</si>
  <si>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</si>
  <si>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</si>
  <si>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</si>
  <si>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</si>
  <si>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</si>
  <si>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</si>
  <si>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</si>
  <si>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</si>
  <si>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</si>
  <si>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</si>
  <si>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</si>
  <si>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</si>
  <si>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</si>
  <si>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</si>
  <si>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</si>
  <si>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</si>
  <si>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</si>
  <si>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bags</t>
  </si>
  <si>
    <t>NoS</t>
  </si>
  <si>
    <t xml:space="preserve">Bitumanns </t>
  </si>
  <si>
    <t>KG</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</si>
  <si>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</si>
  <si>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</si>
  <si>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</si>
  <si>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</si>
  <si>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</si>
  <si>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</si>
  <si>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</si>
  <si>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</si>
  <si>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</si>
  <si>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</si>
  <si>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</si>
  <si>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</si>
  <si>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</si>
  <si>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</si>
  <si>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</si>
  <si>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</si>
  <si>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</si>
  <si>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</si>
  <si>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</si>
  <si>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</si>
  <si>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</si>
  <si>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</si>
  <si>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</si>
  <si>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</si>
  <si>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</si>
  <si>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</si>
  <si>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</si>
  <si>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</si>
  <si>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</si>
  <si>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</si>
  <si>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</si>
  <si>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</si>
  <si>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</si>
  <si>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</si>
  <si>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</si>
  <si>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</si>
  <si>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</si>
  <si>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</si>
  <si>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</si>
  <si>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</si>
  <si>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</si>
  <si>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</si>
  <si>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</si>
  <si>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</si>
  <si>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</si>
  <si>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</si>
  <si>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</si>
  <si>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</si>
  <si>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</si>
  <si>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</si>
  <si>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</si>
  <si>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</si>
  <si>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</si>
  <si>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</si>
  <si>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</si>
  <si>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</si>
  <si>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</si>
  <si>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</si>
  <si>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</si>
  <si>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</si>
  <si>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</si>
  <si>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</si>
  <si>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</si>
  <si>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</si>
  <si>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</si>
  <si>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</si>
  <si>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</si>
  <si>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</si>
  <si>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</si>
  <si>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</si>
  <si>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</si>
  <si>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</si>
  <si>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</si>
  <si>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</si>
  <si>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</si>
  <si>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</si>
  <si>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</si>
  <si>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</si>
  <si>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</si>
  <si>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</si>
  <si>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</si>
  <si>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</si>
  <si>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</si>
  <si>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</si>
  <si>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</si>
  <si>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</si>
  <si>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</si>
  <si>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</si>
  <si>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</si>
  <si>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</si>
  <si>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</si>
  <si>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</si>
  <si>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</si>
  <si>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</si>
  <si>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</si>
  <si>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</si>
  <si>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</si>
  <si>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</si>
  <si>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</si>
  <si>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</si>
  <si>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</si>
  <si>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</si>
  <si>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</si>
  <si>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</si>
  <si>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</si>
  <si>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</si>
  <si>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</si>
  <si>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</si>
  <si>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</si>
  <si>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</si>
  <si>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</si>
  <si>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</si>
  <si>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</si>
  <si>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</si>
  <si>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</si>
  <si>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kg</t>
  </si>
  <si>
    <t>1.5.1</t>
  </si>
  <si>
    <t>1.5.2</t>
  </si>
  <si>
    <t>1.8.1</t>
  </si>
  <si>
    <t>1.8.2</t>
  </si>
  <si>
    <t xml:space="preserve">Boundary wall </t>
  </si>
  <si>
    <t>1..i</t>
  </si>
  <si>
    <t>Building</t>
  </si>
  <si>
    <t>1.ii</t>
  </si>
  <si>
    <t>Rest Room</t>
  </si>
  <si>
    <t>1.iii</t>
  </si>
  <si>
    <t>1.iv</t>
  </si>
  <si>
    <t>Overhead Tank</t>
  </si>
  <si>
    <t>UG Tank</t>
  </si>
  <si>
    <t>Ordinary Port Land Cement</t>
  </si>
  <si>
    <t>Building (Flooring)</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</si>
  <si>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</si>
  <si>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</si>
  <si>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</si>
  <si>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</si>
  <si>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</si>
  <si>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</si>
  <si>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</si>
  <si>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</si>
  <si>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</si>
  <si>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</si>
  <si>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</si>
  <si>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</si>
  <si>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</si>
  <si>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</si>
  <si>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</si>
  <si>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</si>
  <si>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</si>
  <si>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</si>
  <si>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</si>
  <si>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</si>
  <si>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</si>
  <si>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</si>
  <si>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</si>
  <si>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</si>
  <si>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</si>
  <si>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Civil Work Part-A Sindh  Schedule Rate 2012 -(C)</t>
  </si>
  <si>
    <t>Civil Work Part -B Non  Schedule Rate -(D)</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</si>
  <si>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</si>
  <si>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</si>
  <si>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</si>
  <si>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</si>
  <si>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School: GBPS Wali Muhammad Laghari</t>
  </si>
  <si>
    <t>School ID: 402030259</t>
  </si>
  <si>
    <t>Measurement</t>
  </si>
  <si>
    <t xml:space="preserve">Brick </t>
  </si>
  <si>
    <t xml:space="preserve">Bolari </t>
  </si>
  <si>
    <t xml:space="preserve">Dada Bhai </t>
  </si>
  <si>
    <t xml:space="preserve">Hyderabad </t>
  </si>
  <si>
    <t>Rooms Side</t>
  </si>
  <si>
    <t>Boundary Side</t>
  </si>
  <si>
    <t>A/1-2,2-3,3-4                        D/1-2,2-3,3-4</t>
  </si>
  <si>
    <t>4 inch Thick Wall</t>
  </si>
  <si>
    <t>B-C/1,4,5,6</t>
  </si>
  <si>
    <t>1.8.3</t>
  </si>
  <si>
    <t>1.9.3</t>
  </si>
  <si>
    <t>1.13.1</t>
  </si>
  <si>
    <t>1.13.2</t>
  </si>
  <si>
    <t>District : Jamshoro</t>
  </si>
  <si>
    <t>Tando Qaisr</t>
  </si>
  <si>
    <t>Khanoth</t>
  </si>
  <si>
    <t>Tons</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</si>
  <si>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</si>
  <si>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</si>
  <si>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</si>
  <si>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</si>
  <si>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</si>
  <si>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</si>
  <si>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</si>
  <si>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</si>
  <si>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</si>
  <si>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</si>
  <si>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</si>
  <si>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</si>
  <si>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</si>
  <si>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</si>
  <si>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</si>
  <si>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</si>
  <si>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</si>
  <si>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</si>
  <si>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</si>
  <si>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</si>
  <si>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</si>
  <si>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</si>
  <si>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Walk Way</t>
  </si>
  <si>
    <t>PAVERS ON WALKWAY</t>
  </si>
  <si>
    <t>Providing &amp; fixing cement paving blocks flooring having size of 197 x 97 x 60 (mm) of city / quddra / cobble shape with natural colour, having strength between 5000 psi to 8500 psi I/c filling the joints with hill sand and laying in specified manner / pattern and design etc. (ch # 08, page # 48, item # 71).</t>
  </si>
  <si>
    <t>SUB BASE</t>
  </si>
  <si>
    <t>Preparing sub base coarse by suppying and spreading stone metal 1-1/2"-2"guage of approved quality from approved quarry in required thickness to proper camber and grade including hand packing filling voids 20 cft of pit canal sand having plasticity index more than 6% of suitable quality, watering and compacting to achieve 98-100% density as per modify AASHO specification (rate includes all cost of material T &amp; P and carriage upto 3 chains).(Highways Work, Finished Item, Page # 03, Item # 11).</t>
  </si>
  <si>
    <t>Walk Way Edges</t>
  </si>
  <si>
    <t>Material carriage statement  to for Jamshoro (Kotri)</t>
  </si>
  <si>
    <t xml:space="preserve">School Name :   GGLSS  Telegraph Kotri </t>
  </si>
  <si>
    <t>School ID:  422010151</t>
  </si>
  <si>
    <t xml:space="preserve">Taulka : Kotri </t>
  </si>
  <si>
    <t>Project Management Implementation Unit (SERP-II)
Education and Literacy Deptarment Govt. of Sindh</t>
  </si>
  <si>
    <t>District : Jamshoro Talka :  Kotri
GGLSS Telegraph Kotri</t>
  </si>
  <si>
    <t xml:space="preserve">District : Jamshoro Talka : Kotri
GGLSS Telegraph Kotri </t>
  </si>
  <si>
    <t xml:space="preserve">Engineer Estimate </t>
  </si>
  <si>
    <t>School Name : GGGLSS Telegraph Kotri</t>
  </si>
  <si>
    <t>Talka Kotri</t>
  </si>
  <si>
    <t>District : Jamshoro Talka : Kotri
GGGLSS Telegraph Kotri</t>
  </si>
  <si>
    <t xml:space="preserve">Engineer Estimte </t>
  </si>
  <si>
    <t>School Name : GGLSS Telegraph Kotri</t>
  </si>
  <si>
    <t>District : Jamshoro Talka : Kotri
 GGLSS Telegraph Kotri</t>
  </si>
  <si>
    <t>School Name :  GGLSS Telegraph Kotri</t>
  </si>
  <si>
    <t>Material Statement for Jamshoro (Kotri)</t>
  </si>
  <si>
    <t xml:space="preserve">Bill Of Quantity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</si>
</sst>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9"/>
      <color theme="1"/>
      <name val="Arial"/>
      <family val="2"/>
    </font>
    <font>
      <sz val="10"/>
      <color indexed="8"/>
      <name val="Arial"/>
      <family val="2"/>
    </font>
    <font>
      <b/>
      <sz val="14"/>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5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style="medium">
        <color indexed="64"/>
      </top>
      <bottom style="double">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465">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3" xfId="0" applyNumberFormat="1" applyFont="1" applyFill="1" applyBorder="1" applyAlignment="1">
      <alignment horizontal="center" vertical="center" wrapText="1"/>
    </xf>
    <xf numFmtId="0" fontId="8" fillId="3" borderId="15" xfId="0" applyFont="1" applyFill="1" applyBorder="1" applyAlignment="1">
      <alignment horizontal="justify" vertical="top"/>
    </xf>
    <xf numFmtId="0" fontId="8" fillId="3" borderId="15" xfId="0" applyFont="1" applyFill="1" applyBorder="1" applyAlignment="1">
      <alignment horizontal="center" vertical="top"/>
    </xf>
    <xf numFmtId="43" fontId="8" fillId="3" borderId="15" xfId="0" applyNumberFormat="1" applyFont="1" applyFill="1" applyBorder="1" applyAlignment="1">
      <alignment horizontal="center" vertical="top"/>
    </xf>
    <xf numFmtId="43" fontId="10" fillId="3" borderId="15" xfId="1" quotePrefix="1" applyFont="1" applyFill="1" applyBorder="1" applyAlignment="1">
      <alignment horizontal="center" vertical="top" wrapText="1"/>
    </xf>
    <xf numFmtId="0" fontId="8" fillId="4" borderId="15" xfId="0" quotePrefix="1" applyFont="1" applyFill="1" applyBorder="1" applyAlignment="1">
      <alignment horizontal="center" vertical="center" wrapText="1"/>
    </xf>
    <xf numFmtId="43" fontId="10" fillId="3" borderId="16" xfId="1" quotePrefix="1" applyFont="1" applyFill="1" applyBorder="1" applyAlignment="1">
      <alignment horizontal="center" vertical="top" wrapText="1"/>
    </xf>
    <xf numFmtId="0" fontId="9" fillId="3" borderId="15" xfId="0" applyFont="1" applyFill="1" applyBorder="1" applyAlignment="1">
      <alignment horizontal="justify" vertical="top"/>
    </xf>
    <xf numFmtId="0" fontId="8" fillId="4" borderId="18"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3" borderId="18" xfId="0" applyFont="1" applyFill="1" applyBorder="1" applyAlignment="1">
      <alignment horizontal="justify" vertical="top"/>
    </xf>
    <xf numFmtId="43" fontId="8" fillId="3" borderId="18" xfId="0" applyNumberFormat="1" applyFont="1" applyFill="1" applyBorder="1" applyAlignment="1">
      <alignment horizontal="center" vertical="top"/>
    </xf>
    <xf numFmtId="43" fontId="10" fillId="3" borderId="18" xfId="1" quotePrefix="1" applyFont="1" applyFill="1" applyBorder="1" applyAlignment="1">
      <alignment horizontal="center" vertical="top" wrapText="1"/>
    </xf>
    <xf numFmtId="43" fontId="10" fillId="3" borderId="0" xfId="1" applyFont="1" applyFill="1" applyAlignment="1">
      <alignment vertical="top"/>
    </xf>
    <xf numFmtId="0" fontId="9" fillId="3" borderId="20" xfId="0" applyFont="1" applyFill="1" applyBorder="1" applyAlignment="1">
      <alignment horizontal="center" vertical="top" wrapText="1"/>
    </xf>
    <xf numFmtId="0" fontId="9" fillId="3" borderId="21" xfId="0" applyFont="1" applyFill="1" applyBorder="1" applyAlignment="1">
      <alignment horizontal="justify" vertical="top"/>
    </xf>
    <xf numFmtId="0" fontId="8" fillId="3" borderId="21" xfId="0" applyFont="1" applyFill="1" applyBorder="1" applyAlignment="1">
      <alignment horizontal="center" vertical="top"/>
    </xf>
    <xf numFmtId="43" fontId="8" fillId="3" borderId="21" xfId="0" applyNumberFormat="1" applyFont="1" applyFill="1" applyBorder="1" applyAlignment="1">
      <alignment horizontal="center" vertical="top"/>
    </xf>
    <xf numFmtId="43" fontId="10" fillId="3" borderId="21" xfId="1" quotePrefix="1" applyFont="1" applyFill="1" applyBorder="1" applyAlignment="1">
      <alignment horizontal="center" vertical="top" wrapText="1"/>
    </xf>
    <xf numFmtId="43" fontId="10" fillId="3" borderId="22" xfId="1" quotePrefix="1" applyFont="1" applyFill="1" applyBorder="1" applyAlignment="1">
      <alignment horizontal="center" vertical="top" wrapText="1"/>
    </xf>
    <xf numFmtId="0" fontId="9" fillId="4" borderId="23" xfId="0" applyFont="1" applyFill="1" applyBorder="1" applyAlignment="1">
      <alignment horizontal="center" vertical="top"/>
    </xf>
    <xf numFmtId="0" fontId="8" fillId="3" borderId="15" xfId="0" quotePrefix="1" applyFont="1" applyFill="1" applyBorder="1" applyAlignment="1">
      <alignment horizontal="center" vertical="center" wrapText="1"/>
    </xf>
    <xf numFmtId="0" fontId="9" fillId="4" borderId="17" xfId="0" applyFont="1" applyFill="1" applyBorder="1" applyAlignment="1">
      <alignment horizontal="center" vertical="top"/>
    </xf>
    <xf numFmtId="0" fontId="8" fillId="3" borderId="18" xfId="0" applyFont="1" applyFill="1" applyBorder="1" applyAlignment="1">
      <alignment horizontal="center" vertical="top"/>
    </xf>
    <xf numFmtId="43" fontId="10" fillId="3" borderId="24"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1" xfId="0" applyFont="1" applyFill="1" applyBorder="1" applyAlignment="1">
      <alignment horizontal="justify" vertical="center"/>
    </xf>
    <xf numFmtId="0" fontId="9" fillId="3" borderId="23" xfId="0" applyFont="1" applyFill="1" applyBorder="1" applyAlignment="1">
      <alignment horizontal="center" vertical="top"/>
    </xf>
    <xf numFmtId="0" fontId="9" fillId="3" borderId="23" xfId="0" applyFont="1" applyFill="1" applyBorder="1" applyAlignment="1">
      <alignment horizontal="center" vertical="top" wrapText="1"/>
    </xf>
    <xf numFmtId="0" fontId="8" fillId="3" borderId="15" xfId="0" applyFont="1" applyFill="1" applyBorder="1" applyAlignment="1">
      <alignment horizontal="justify" vertical="top" wrapText="1"/>
    </xf>
    <xf numFmtId="0" fontId="12" fillId="3" borderId="15" xfId="0" applyFont="1" applyFill="1" applyBorder="1" applyAlignment="1">
      <alignment horizontal="justify" vertical="center"/>
    </xf>
    <xf numFmtId="0" fontId="8" fillId="3" borderId="15" xfId="0" applyFont="1" applyFill="1" applyBorder="1" applyAlignment="1">
      <alignment horizontal="center" vertical="center"/>
    </xf>
    <xf numFmtId="43" fontId="8" fillId="3" borderId="15" xfId="0" applyNumberFormat="1" applyFont="1" applyFill="1" applyBorder="1" applyAlignment="1">
      <alignment horizontal="justify" vertical="center"/>
    </xf>
    <xf numFmtId="43" fontId="8" fillId="3" borderId="15" xfId="1" applyFont="1" applyFill="1" applyBorder="1" applyAlignment="1">
      <alignment horizontal="center" vertical="center"/>
    </xf>
    <xf numFmtId="43" fontId="8" fillId="3" borderId="15" xfId="1" applyFont="1" applyFill="1" applyBorder="1" applyAlignment="1">
      <alignment horizontal="center" vertical="top" wrapText="1"/>
    </xf>
    <xf numFmtId="0" fontId="8" fillId="3" borderId="15"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19" xfId="1" applyFont="1" applyFill="1" applyBorder="1" applyAlignment="1">
      <alignment vertical="top"/>
    </xf>
    <xf numFmtId="165" fontId="10" fillId="3" borderId="15"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8" xfId="0" applyFont="1" applyBorder="1"/>
    <xf numFmtId="43" fontId="8" fillId="0" borderId="8" xfId="1" applyFont="1" applyBorder="1"/>
    <xf numFmtId="0" fontId="16" fillId="0" borderId="0" xfId="0" applyFont="1" applyBorder="1"/>
    <xf numFmtId="0" fontId="9" fillId="0" borderId="0" xfId="0" applyFont="1" applyBorder="1"/>
    <xf numFmtId="0" fontId="8" fillId="0" borderId="23" xfId="0" applyFont="1" applyBorder="1" applyAlignment="1">
      <alignment horizontal="center"/>
    </xf>
    <xf numFmtId="167" fontId="8" fillId="0" borderId="15" xfId="0" applyNumberFormat="1" applyFont="1" applyBorder="1"/>
    <xf numFmtId="43" fontId="8" fillId="0" borderId="16" xfId="1" applyFont="1" applyBorder="1" applyAlignment="1">
      <alignment horizontal="center"/>
    </xf>
    <xf numFmtId="167" fontId="8" fillId="0" borderId="0" xfId="0" applyNumberFormat="1" applyFont="1" applyBorder="1"/>
    <xf numFmtId="0" fontId="8" fillId="0" borderId="15" xfId="0" applyFont="1" applyBorder="1"/>
    <xf numFmtId="167" fontId="8" fillId="0" borderId="23"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43" fontId="11" fillId="3" borderId="13" xfId="1" applyFont="1" applyFill="1" applyBorder="1" applyAlignment="1">
      <alignment horizontal="center" vertical="center" wrapText="1"/>
    </xf>
    <xf numFmtId="2" fontId="0" fillId="0" borderId="30" xfId="0" applyNumberFormat="1" applyBorder="1"/>
    <xf numFmtId="0" fontId="0" fillId="0" borderId="29" xfId="0" applyBorder="1"/>
    <xf numFmtId="0" fontId="0" fillId="0" borderId="28" xfId="0" applyBorder="1"/>
    <xf numFmtId="2" fontId="0" fillId="0" borderId="31" xfId="0" applyNumberFormat="1" applyBorder="1"/>
    <xf numFmtId="0" fontId="0" fillId="0" borderId="15" xfId="0" applyBorder="1"/>
    <xf numFmtId="0" fontId="0" fillId="0" borderId="32" xfId="0" applyBorder="1"/>
    <xf numFmtId="2" fontId="2" fillId="0" borderId="31" xfId="0" applyNumberFormat="1" applyFont="1" applyBorder="1"/>
    <xf numFmtId="2" fontId="0" fillId="0" borderId="27" xfId="0" applyNumberFormat="1" applyBorder="1"/>
    <xf numFmtId="0" fontId="0" fillId="0" borderId="26" xfId="0" applyBorder="1"/>
    <xf numFmtId="0" fontId="0" fillId="0" borderId="25" xfId="0" applyBorder="1"/>
    <xf numFmtId="43" fontId="8" fillId="3" borderId="15"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3" xfId="0" applyNumberFormat="1" applyFont="1" applyFill="1" applyBorder="1" applyAlignment="1">
      <alignment horizontal="center" vertical="top"/>
    </xf>
    <xf numFmtId="43" fontId="8" fillId="3" borderId="16" xfId="1" applyFont="1" applyFill="1" applyBorder="1" applyAlignment="1">
      <alignment horizontal="center" vertical="top" wrapText="1"/>
    </xf>
    <xf numFmtId="0" fontId="8" fillId="3" borderId="0" xfId="0" applyFont="1" applyFill="1" applyAlignment="1">
      <alignment vertical="top"/>
    </xf>
    <xf numFmtId="0" fontId="8" fillId="3" borderId="18" xfId="0" applyFont="1" applyFill="1" applyBorder="1" applyAlignment="1">
      <alignment horizontal="center" vertical="top" wrapText="1"/>
    </xf>
    <xf numFmtId="43" fontId="8" fillId="3" borderId="18" xfId="1" quotePrefix="1" applyFont="1" applyFill="1" applyBorder="1" applyAlignment="1">
      <alignment vertical="top" wrapText="1"/>
    </xf>
    <xf numFmtId="43" fontId="8" fillId="3" borderId="18" xfId="1" applyFont="1" applyFill="1" applyBorder="1" applyAlignment="1">
      <alignment horizontal="center" vertical="top" wrapText="1"/>
    </xf>
    <xf numFmtId="164" fontId="9" fillId="3" borderId="23" xfId="0" applyNumberFormat="1" applyFont="1" applyFill="1" applyBorder="1" applyAlignment="1">
      <alignment horizontal="center" vertical="top"/>
    </xf>
    <xf numFmtId="2" fontId="9" fillId="3" borderId="23" xfId="0" applyNumberFormat="1" applyFont="1" applyFill="1" applyBorder="1" applyAlignment="1">
      <alignment horizontal="center" vertical="top"/>
    </xf>
    <xf numFmtId="0" fontId="9" fillId="0" borderId="15" xfId="0" applyFont="1" applyBorder="1"/>
    <xf numFmtId="43" fontId="9" fillId="3" borderId="0" xfId="1" applyFont="1" applyFill="1" applyAlignment="1">
      <alignment vertical="top"/>
    </xf>
    <xf numFmtId="2" fontId="11" fillId="3" borderId="13" xfId="0" applyNumberFormat="1" applyFont="1" applyFill="1" applyBorder="1" applyAlignment="1">
      <alignment horizontal="center" vertical="center" wrapText="1"/>
    </xf>
    <xf numFmtId="164" fontId="9" fillId="3" borderId="23" xfId="0" applyNumberFormat="1" applyFont="1" applyFill="1" applyBorder="1" applyAlignment="1">
      <alignment horizontal="center"/>
    </xf>
    <xf numFmtId="43" fontId="10" fillId="3" borderId="15" xfId="1" applyFont="1" applyFill="1" applyBorder="1" applyAlignment="1">
      <alignment horizontal="center" vertical="top" wrapText="1"/>
    </xf>
    <xf numFmtId="2" fontId="8" fillId="3" borderId="15" xfId="0" quotePrefix="1" applyNumberFormat="1" applyFont="1" applyFill="1" applyBorder="1" applyAlignment="1">
      <alignment horizontal="center" vertical="top" wrapText="1"/>
    </xf>
    <xf numFmtId="0" fontId="11" fillId="0" borderId="20" xfId="6" applyFont="1" applyFill="1" applyBorder="1" applyAlignment="1">
      <alignment horizontal="center" vertical="center" wrapText="1"/>
    </xf>
    <xf numFmtId="0" fontId="11" fillId="0" borderId="21" xfId="6" applyFont="1" applyFill="1" applyBorder="1" applyAlignment="1">
      <alignment horizontal="left" vertical="center"/>
    </xf>
    <xf numFmtId="43" fontId="11" fillId="0" borderId="22" xfId="1" applyFont="1" applyFill="1" applyBorder="1" applyAlignment="1">
      <alignment horizontal="center" vertical="center"/>
    </xf>
    <xf numFmtId="0" fontId="14" fillId="0" borderId="0" xfId="0" applyFont="1" applyAlignment="1">
      <alignment horizontal="center"/>
    </xf>
    <xf numFmtId="0" fontId="14" fillId="0" borderId="15" xfId="0" applyFont="1" applyBorder="1"/>
    <xf numFmtId="0" fontId="9" fillId="0" borderId="26" xfId="0" applyFont="1" applyBorder="1" applyAlignment="1">
      <alignment horizontal="right"/>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5" xfId="0" applyFont="1" applyFill="1" applyBorder="1" applyAlignment="1">
      <alignment horizontal="justify" vertical="center"/>
    </xf>
    <xf numFmtId="0" fontId="17" fillId="3" borderId="15" xfId="0" quotePrefix="1" applyFont="1" applyFill="1" applyBorder="1" applyAlignment="1"/>
    <xf numFmtId="43" fontId="12" fillId="0" borderId="19" xfId="0" applyNumberFormat="1" applyFont="1" applyBorder="1"/>
    <xf numFmtId="43" fontId="10" fillId="3" borderId="16" xfId="1" applyFont="1" applyFill="1" applyBorder="1" applyAlignment="1">
      <alignment vertical="top"/>
    </xf>
    <xf numFmtId="43" fontId="8" fillId="3" borderId="16" xfId="0" applyNumberFormat="1" applyFont="1" applyFill="1" applyBorder="1" applyAlignment="1">
      <alignment horizontal="center" vertical="top"/>
    </xf>
    <xf numFmtId="43" fontId="10" fillId="3" borderId="24"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10" fillId="3" borderId="22" xfId="1" applyFont="1" applyFill="1" applyBorder="1" applyAlignment="1">
      <alignment vertical="top"/>
    </xf>
    <xf numFmtId="43" fontId="8" fillId="3" borderId="18" xfId="1" applyFont="1" applyFill="1" applyBorder="1" applyAlignment="1">
      <alignment vertical="top"/>
    </xf>
    <xf numFmtId="43" fontId="8" fillId="3" borderId="0" xfId="1" applyFont="1" applyFill="1" applyBorder="1" applyAlignment="1">
      <alignment vertical="top"/>
    </xf>
    <xf numFmtId="0" fontId="9" fillId="0" borderId="23" xfId="0" applyFont="1" applyBorder="1" applyAlignment="1">
      <alignment horizontal="center"/>
    </xf>
    <xf numFmtId="43" fontId="8" fillId="3" borderId="40" xfId="0" applyNumberFormat="1" applyFont="1" applyFill="1" applyBorder="1" applyAlignment="1">
      <alignment horizontal="center" vertical="top"/>
    </xf>
    <xf numFmtId="0" fontId="8" fillId="3" borderId="16" xfId="0" applyFont="1" applyFill="1" applyBorder="1" applyAlignment="1">
      <alignment horizontal="right" vertical="top" wrapText="1"/>
    </xf>
    <xf numFmtId="0" fontId="9" fillId="3" borderId="15" xfId="0" applyFont="1" applyFill="1" applyBorder="1" applyAlignment="1">
      <alignment horizontal="justify" vertical="top" wrapText="1"/>
    </xf>
    <xf numFmtId="164" fontId="9" fillId="3" borderId="23" xfId="0" applyNumberFormat="1" applyFont="1" applyFill="1" applyBorder="1" applyAlignment="1">
      <alignment horizontal="center" vertical="center"/>
    </xf>
    <xf numFmtId="0" fontId="8" fillId="3" borderId="18" xfId="0" applyFont="1" applyFill="1" applyBorder="1" applyAlignment="1">
      <alignment horizontal="justify" vertical="center"/>
    </xf>
    <xf numFmtId="4" fontId="8" fillId="3" borderId="18" xfId="1" quotePrefix="1" applyNumberFormat="1" applyFont="1" applyFill="1" applyBorder="1" applyAlignment="1">
      <alignment horizontal="center" vertical="center" wrapText="1"/>
    </xf>
    <xf numFmtId="4" fontId="10" fillId="3" borderId="18" xfId="1" quotePrefix="1" applyNumberFormat="1" applyFont="1" applyFill="1" applyBorder="1" applyAlignment="1">
      <alignment horizontal="center" vertical="center" wrapText="1"/>
    </xf>
    <xf numFmtId="0" fontId="0" fillId="0" borderId="41" xfId="0" applyBorder="1"/>
    <xf numFmtId="2" fontId="0" fillId="0" borderId="41" xfId="0" applyNumberFormat="1" applyBorder="1"/>
    <xf numFmtId="0" fontId="0" fillId="0" borderId="42" xfId="0" applyBorder="1"/>
    <xf numFmtId="0" fontId="2" fillId="0" borderId="19" xfId="0" applyFont="1" applyBorder="1" applyAlignment="1">
      <alignment wrapText="1"/>
    </xf>
    <xf numFmtId="168" fontId="8" fillId="3" borderId="18" xfId="0" applyNumberFormat="1" applyFont="1" applyFill="1" applyBorder="1" applyAlignment="1">
      <alignment horizontal="center" vertical="top"/>
    </xf>
    <xf numFmtId="43" fontId="8" fillId="3" borderId="24" xfId="0" applyNumberFormat="1" applyFont="1" applyFill="1" applyBorder="1" applyAlignment="1">
      <alignment horizontal="center" vertical="top"/>
    </xf>
    <xf numFmtId="168" fontId="8" fillId="3" borderId="15" xfId="0" applyNumberFormat="1" applyFont="1" applyFill="1" applyBorder="1" applyAlignment="1">
      <alignment horizontal="center" vertical="top"/>
    </xf>
    <xf numFmtId="0" fontId="8" fillId="3" borderId="18" xfId="0" applyFont="1" applyFill="1" applyBorder="1" applyAlignment="1">
      <alignment horizontal="left" vertical="top" wrapText="1"/>
    </xf>
    <xf numFmtId="0" fontId="2" fillId="0" borderId="15" xfId="0" applyFont="1" applyBorder="1"/>
    <xf numFmtId="0" fontId="0" fillId="0" borderId="15" xfId="0" applyBorder="1" applyAlignment="1">
      <alignment wrapText="1"/>
    </xf>
    <xf numFmtId="0" fontId="0" fillId="0" borderId="15" xfId="0" applyFill="1" applyBorder="1"/>
    <xf numFmtId="2" fontId="0" fillId="0" borderId="31" xfId="0" applyNumberFormat="1" applyFill="1" applyBorder="1"/>
    <xf numFmtId="2" fontId="2" fillId="0" borderId="31" xfId="0" applyNumberFormat="1" applyFont="1" applyFill="1" applyBorder="1"/>
    <xf numFmtId="0" fontId="2" fillId="0" borderId="15" xfId="0" applyFont="1" applyFill="1" applyBorder="1"/>
    <xf numFmtId="0" fontId="20" fillId="0" borderId="15" xfId="0" applyFont="1" applyBorder="1"/>
    <xf numFmtId="0" fontId="19" fillId="0" borderId="15" xfId="0" applyFont="1" applyBorder="1"/>
    <xf numFmtId="0" fontId="20" fillId="0" borderId="15" xfId="0" applyFont="1" applyFill="1" applyBorder="1"/>
    <xf numFmtId="2" fontId="0" fillId="0" borderId="15" xfId="0" applyNumberFormat="1" applyBorder="1"/>
    <xf numFmtId="169" fontId="0" fillId="0" borderId="31" xfId="0" applyNumberFormat="1" applyBorder="1"/>
    <xf numFmtId="0" fontId="0" fillId="0" borderId="35" xfId="0" applyFill="1" applyBorder="1"/>
    <xf numFmtId="0" fontId="0" fillId="0" borderId="0" xfId="0" applyFill="1" applyBorder="1"/>
    <xf numFmtId="0" fontId="0" fillId="0" borderId="43"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4" fillId="3" borderId="7" xfId="0" applyFont="1" applyFill="1" applyBorder="1" applyAlignment="1">
      <alignment horizontal="left" vertical="center"/>
    </xf>
    <xf numFmtId="0" fontId="8" fillId="3" borderId="18" xfId="0" quotePrefix="1" applyFont="1" applyFill="1" applyBorder="1" applyAlignment="1">
      <alignment horizontal="center" vertical="center" wrapText="1"/>
    </xf>
    <xf numFmtId="0" fontId="0" fillId="3" borderId="0" xfId="0" applyFill="1"/>
    <xf numFmtId="0" fontId="9" fillId="3" borderId="17" xfId="0" applyFont="1" applyFill="1" applyBorder="1" applyAlignment="1">
      <alignment horizontal="center" vertical="top"/>
    </xf>
    <xf numFmtId="43" fontId="21" fillId="3" borderId="15" xfId="0" applyNumberFormat="1" applyFont="1" applyFill="1" applyBorder="1" applyAlignment="1">
      <alignment horizontal="center" vertical="top"/>
    </xf>
    <xf numFmtId="0" fontId="23" fillId="0" borderId="0" xfId="0" applyFont="1"/>
    <xf numFmtId="0" fontId="23" fillId="0" borderId="0" xfId="0" applyFont="1" applyAlignment="1">
      <alignment horizontal="center"/>
    </xf>
    <xf numFmtId="0" fontId="22" fillId="0" borderId="19" xfId="0" applyFont="1" applyBorder="1" applyAlignment="1">
      <alignment horizontal="center"/>
    </xf>
    <xf numFmtId="0" fontId="22" fillId="0" borderId="19" xfId="0" applyFont="1" applyBorder="1" applyAlignment="1">
      <alignment horizontal="left"/>
    </xf>
    <xf numFmtId="2" fontId="22" fillId="0" borderId="19" xfId="0" applyNumberFormat="1" applyFont="1" applyBorder="1" applyAlignment="1">
      <alignment horizontal="center" wrapText="1"/>
    </xf>
    <xf numFmtId="0" fontId="23" fillId="0" borderId="41" xfId="0" applyFont="1" applyBorder="1" applyAlignment="1">
      <alignment horizontal="center"/>
    </xf>
    <xf numFmtId="0" fontId="23" fillId="0" borderId="41" xfId="0" applyFont="1" applyBorder="1"/>
    <xf numFmtId="2" fontId="23" fillId="0" borderId="41" xfId="0" applyNumberFormat="1" applyFont="1" applyBorder="1" applyAlignment="1">
      <alignment horizontal="center"/>
    </xf>
    <xf numFmtId="2" fontId="23" fillId="0" borderId="41" xfId="0" applyNumberFormat="1" applyFont="1" applyBorder="1"/>
    <xf numFmtId="43" fontId="23" fillId="0" borderId="41" xfId="0" applyNumberFormat="1" applyFont="1" applyBorder="1"/>
    <xf numFmtId="43" fontId="23" fillId="0" borderId="41" xfId="0" applyNumberFormat="1" applyFont="1" applyBorder="1" applyAlignment="1">
      <alignment horizontal="center"/>
    </xf>
    <xf numFmtId="43" fontId="23" fillId="0" borderId="0" xfId="0" applyNumberFormat="1" applyFont="1"/>
    <xf numFmtId="2" fontId="23" fillId="0" borderId="0" xfId="0" applyNumberFormat="1" applyFont="1"/>
    <xf numFmtId="0" fontId="23" fillId="0" borderId="41" xfId="0" applyFont="1" applyFill="1" applyBorder="1" applyAlignment="1">
      <alignment horizontal="center"/>
    </xf>
    <xf numFmtId="43" fontId="23" fillId="0" borderId="41" xfId="1" applyFont="1" applyBorder="1" applyAlignment="1">
      <alignment horizontal="center"/>
    </xf>
    <xf numFmtId="43" fontId="23" fillId="0" borderId="41" xfId="1" applyFont="1" applyBorder="1"/>
    <xf numFmtId="0" fontId="23" fillId="0" borderId="42" xfId="0" applyFont="1" applyBorder="1" applyAlignment="1">
      <alignment horizontal="center"/>
    </xf>
    <xf numFmtId="0" fontId="23" fillId="0" borderId="42" xfId="0" applyFont="1" applyBorder="1"/>
    <xf numFmtId="2" fontId="23" fillId="0" borderId="42" xfId="0" applyNumberFormat="1" applyFont="1" applyBorder="1" applyAlignment="1">
      <alignment horizontal="center"/>
    </xf>
    <xf numFmtId="2" fontId="23" fillId="0" borderId="42" xfId="0" applyNumberFormat="1" applyFont="1" applyBorder="1"/>
    <xf numFmtId="2" fontId="23" fillId="0" borderId="0" xfId="0" applyNumberFormat="1" applyFont="1" applyAlignment="1">
      <alignment horizontal="center"/>
    </xf>
    <xf numFmtId="0" fontId="2" fillId="0" borderId="19" xfId="0" applyFont="1" applyBorder="1" applyAlignment="1">
      <alignment horizontal="center" wrapText="1"/>
    </xf>
    <xf numFmtId="0" fontId="0" fillId="0" borderId="41" xfId="0" applyBorder="1" applyAlignment="1">
      <alignment horizontal="center"/>
    </xf>
    <xf numFmtId="2" fontId="0" fillId="0" borderId="41" xfId="0" applyNumberFormat="1" applyBorder="1" applyAlignment="1">
      <alignment horizontal="center"/>
    </xf>
    <xf numFmtId="1" fontId="0" fillId="0" borderId="41" xfId="0" applyNumberFormat="1" applyBorder="1" applyAlignment="1">
      <alignment horizontal="center"/>
    </xf>
    <xf numFmtId="0" fontId="0" fillId="0" borderId="42" xfId="0" applyBorder="1" applyAlignment="1">
      <alignment horizontal="center"/>
    </xf>
    <xf numFmtId="43" fontId="21" fillId="3" borderId="18" xfId="0" applyNumberFormat="1" applyFont="1" applyFill="1" applyBorder="1" applyAlignment="1">
      <alignment horizontal="center" vertical="top"/>
    </xf>
    <xf numFmtId="0" fontId="2" fillId="0" borderId="3" xfId="0" applyFont="1" applyBorder="1" applyAlignment="1">
      <alignment horizontal="center" wrapText="1"/>
    </xf>
    <xf numFmtId="0" fontId="22" fillId="0" borderId="0" xfId="0" applyFont="1" applyBorder="1" applyAlignment="1"/>
    <xf numFmtId="0" fontId="2" fillId="0" borderId="19" xfId="0" applyFont="1" applyBorder="1"/>
    <xf numFmtId="0" fontId="8" fillId="3" borderId="0" xfId="0" applyFont="1" applyFill="1" applyAlignment="1">
      <alignment horizontal="right" vertical="top" wrapText="1"/>
    </xf>
    <xf numFmtId="43" fontId="11" fillId="3" borderId="13"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43" fontId="9" fillId="3" borderId="0" xfId="1" applyFont="1" applyFill="1" applyBorder="1" applyAlignment="1">
      <alignment horizontal="right"/>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9" fillId="3" borderId="20" xfId="0" applyFont="1" applyFill="1" applyBorder="1" applyAlignment="1">
      <alignment horizontal="center" vertical="center"/>
    </xf>
    <xf numFmtId="0" fontId="8" fillId="3" borderId="21" xfId="0" quotePrefix="1" applyFont="1" applyFill="1" applyBorder="1" applyAlignment="1">
      <alignment horizontal="center" vertical="center" wrapText="1"/>
    </xf>
    <xf numFmtId="0" fontId="3" fillId="3" borderId="23" xfId="0" applyFont="1" applyFill="1" applyBorder="1" applyAlignment="1">
      <alignment horizontal="center" vertical="center"/>
    </xf>
    <xf numFmtId="0" fontId="3" fillId="3" borderId="23" xfId="0" applyFont="1" applyFill="1" applyBorder="1" applyAlignment="1">
      <alignment horizontal="center" vertical="top"/>
    </xf>
    <xf numFmtId="0" fontId="11" fillId="3" borderId="23" xfId="0" applyFont="1" applyFill="1" applyBorder="1" applyAlignment="1">
      <alignment horizontal="center" vertical="top"/>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8" xfId="1" applyFont="1" applyFill="1" applyBorder="1" applyAlignment="1">
      <alignment vertical="top"/>
    </xf>
    <xf numFmtId="0" fontId="8" fillId="3" borderId="18" xfId="0" applyFont="1" applyFill="1" applyBorder="1" applyAlignment="1">
      <alignment vertical="top"/>
    </xf>
    <xf numFmtId="43" fontId="11" fillId="3" borderId="19" xfId="1" applyFont="1" applyFill="1" applyBorder="1" applyAlignment="1">
      <alignment horizontal="right" vertical="top"/>
    </xf>
    <xf numFmtId="164" fontId="9" fillId="3" borderId="23" xfId="0" applyNumberFormat="1" applyFont="1" applyFill="1" applyBorder="1" applyAlignment="1">
      <alignment horizontal="center" vertical="top" wrapText="1"/>
    </xf>
    <xf numFmtId="43" fontId="11" fillId="3" borderId="15" xfId="1" applyFont="1" applyFill="1" applyBorder="1" applyAlignment="1">
      <alignment vertical="center" wrapText="1"/>
    </xf>
    <xf numFmtId="43" fontId="11" fillId="3" borderId="15" xfId="1" quotePrefix="1" applyFont="1" applyFill="1" applyBorder="1" applyAlignment="1">
      <alignment horizontal="center" vertical="center" wrapText="1"/>
    </xf>
    <xf numFmtId="0" fontId="5" fillId="3" borderId="15" xfId="0" applyFont="1" applyFill="1" applyBorder="1" applyAlignment="1">
      <alignment horizontal="justify" vertical="top"/>
    </xf>
    <xf numFmtId="43" fontId="10" fillId="3" borderId="15" xfId="1" applyFont="1" applyFill="1" applyBorder="1" applyAlignment="1">
      <alignment vertical="top" wrapText="1"/>
    </xf>
    <xf numFmtId="164" fontId="8" fillId="3" borderId="17"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0" xfId="0" applyFill="1" applyAlignment="1">
      <alignment horizontal="center"/>
    </xf>
    <xf numFmtId="43" fontId="2" fillId="3" borderId="19"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3" xfId="0" applyFont="1" applyFill="1" applyBorder="1" applyAlignment="1">
      <alignment horizontal="center" vertical="top"/>
    </xf>
    <xf numFmtId="0" fontId="11" fillId="3" borderId="33"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164" fontId="8" fillId="3" borderId="20" xfId="0" applyNumberFormat="1" applyFont="1" applyFill="1" applyBorder="1" applyAlignment="1">
      <alignment horizontal="center" vertical="center"/>
    </xf>
    <xf numFmtId="0" fontId="8" fillId="3" borderId="21" xfId="0" applyFont="1" applyFill="1" applyBorder="1" applyAlignment="1">
      <alignment horizontal="justify" vertical="center"/>
    </xf>
    <xf numFmtId="0" fontId="11" fillId="3" borderId="21" xfId="0" applyFont="1" applyFill="1" applyBorder="1" applyAlignment="1">
      <alignment horizontal="center"/>
    </xf>
    <xf numFmtId="4" fontId="8" fillId="3" borderId="21" xfId="1" quotePrefix="1" applyNumberFormat="1" applyFont="1" applyFill="1" applyBorder="1" applyAlignment="1">
      <alignment horizontal="center" vertical="center" wrapText="1"/>
    </xf>
    <xf numFmtId="4" fontId="10" fillId="3" borderId="21" xfId="1" quotePrefix="1" applyNumberFormat="1" applyFont="1" applyFill="1" applyBorder="1" applyAlignment="1">
      <alignment horizontal="center" vertical="center" wrapText="1"/>
    </xf>
    <xf numFmtId="0" fontId="8" fillId="3" borderId="22" xfId="0" quotePrefix="1" applyFont="1" applyFill="1" applyBorder="1" applyAlignment="1">
      <alignment horizontal="center" vertical="center" wrapText="1"/>
    </xf>
    <xf numFmtId="0" fontId="8" fillId="3" borderId="15" xfId="0" applyFont="1" applyFill="1" applyBorder="1" applyAlignment="1">
      <alignment horizontal="center" vertical="center" wrapText="1"/>
    </xf>
    <xf numFmtId="4" fontId="8" fillId="3" borderId="15" xfId="1" quotePrefix="1" applyNumberFormat="1" applyFont="1" applyFill="1" applyBorder="1" applyAlignment="1">
      <alignment horizontal="center" vertical="center" wrapText="1"/>
    </xf>
    <xf numFmtId="4" fontId="10" fillId="3" borderId="15" xfId="1" quotePrefix="1" applyNumberFormat="1" applyFont="1" applyFill="1" applyBorder="1" applyAlignment="1">
      <alignment horizontal="center" vertical="center" wrapText="1"/>
    </xf>
    <xf numFmtId="0" fontId="8" fillId="3" borderId="16" xfId="0" quotePrefix="1" applyFont="1" applyFill="1" applyBorder="1" applyAlignment="1">
      <alignment horizontal="center" vertical="center" wrapText="1"/>
    </xf>
    <xf numFmtId="164" fontId="8" fillId="3" borderId="23" xfId="0" applyNumberFormat="1" applyFont="1" applyFill="1" applyBorder="1" applyAlignment="1">
      <alignment horizontal="center" vertical="center"/>
    </xf>
    <xf numFmtId="164" fontId="8" fillId="3" borderId="17" xfId="0" applyNumberFormat="1" applyFont="1" applyFill="1" applyBorder="1" applyAlignment="1">
      <alignment horizontal="center" vertical="center"/>
    </xf>
    <xf numFmtId="4" fontId="14" fillId="3" borderId="18" xfId="1" applyNumberFormat="1" applyFont="1" applyFill="1" applyBorder="1" applyAlignment="1">
      <alignment vertical="top" wrapText="1"/>
    </xf>
    <xf numFmtId="0" fontId="8" fillId="3" borderId="18" xfId="0" applyFont="1" applyFill="1" applyBorder="1" applyAlignment="1">
      <alignment horizontal="center" vertical="center" wrapText="1"/>
    </xf>
    <xf numFmtId="168" fontId="8" fillId="3" borderId="24"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19" xfId="0" applyNumberFormat="1" applyFont="1" applyFill="1" applyBorder="1" applyAlignment="1">
      <alignment vertical="top"/>
    </xf>
    <xf numFmtId="0" fontId="10" fillId="3" borderId="0" xfId="0" applyFont="1" applyFill="1" applyBorder="1" applyAlignment="1">
      <alignment vertical="top"/>
    </xf>
    <xf numFmtId="0" fontId="9" fillId="3" borderId="8" xfId="0" applyFont="1" applyFill="1" applyBorder="1" applyAlignment="1">
      <alignment vertical="top"/>
    </xf>
    <xf numFmtId="0" fontId="11" fillId="3" borderId="20" xfId="0" applyFont="1" applyFill="1" applyBorder="1" applyAlignment="1">
      <alignment horizontal="center" vertical="top" wrapText="1"/>
    </xf>
    <xf numFmtId="0" fontId="11" fillId="3" borderId="21" xfId="0" applyFont="1" applyFill="1" applyBorder="1" applyAlignment="1">
      <alignment horizontal="left" vertical="top" wrapText="1"/>
    </xf>
    <xf numFmtId="0" fontId="12" fillId="3" borderId="21" xfId="0" applyFont="1" applyFill="1" applyBorder="1" applyAlignment="1">
      <alignment horizontal="center" vertical="center"/>
    </xf>
    <xf numFmtId="4" fontId="12" fillId="3" borderId="21" xfId="1" applyNumberFormat="1" applyFont="1" applyFill="1" applyBorder="1" applyAlignment="1">
      <alignment horizontal="center" vertical="center"/>
    </xf>
    <xf numFmtId="0" fontId="14" fillId="3" borderId="22" xfId="0" applyFont="1" applyFill="1" applyBorder="1"/>
    <xf numFmtId="0" fontId="14" fillId="3" borderId="0" xfId="0" applyFont="1" applyFill="1" applyBorder="1"/>
    <xf numFmtId="0" fontId="14" fillId="3" borderId="23" xfId="0" applyFont="1" applyFill="1" applyBorder="1" applyAlignment="1">
      <alignment horizontal="center" vertical="top"/>
    </xf>
    <xf numFmtId="0" fontId="12" fillId="3" borderId="23" xfId="0" applyFont="1" applyFill="1" applyBorder="1" applyAlignment="1">
      <alignment horizontal="center" vertical="top"/>
    </xf>
    <xf numFmtId="2" fontId="12" fillId="3" borderId="23" xfId="0" applyNumberFormat="1" applyFont="1" applyFill="1" applyBorder="1" applyAlignment="1">
      <alignment horizontal="center" vertical="top"/>
    </xf>
    <xf numFmtId="0" fontId="4" fillId="3" borderId="20" xfId="0" applyFont="1" applyFill="1" applyBorder="1"/>
    <xf numFmtId="0" fontId="18" fillId="3" borderId="21" xfId="0" applyFont="1" applyFill="1" applyBorder="1"/>
    <xf numFmtId="0" fontId="4" fillId="3" borderId="21" xfId="0" applyFont="1" applyFill="1" applyBorder="1" applyAlignment="1">
      <alignment horizontal="center"/>
    </xf>
    <xf numFmtId="4" fontId="4" fillId="3" borderId="21" xfId="1" applyNumberFormat="1" applyFont="1" applyFill="1" applyBorder="1" applyAlignment="1">
      <alignment horizontal="center"/>
    </xf>
    <xf numFmtId="43" fontId="4" fillId="3" borderId="21" xfId="1" applyFont="1" applyFill="1" applyBorder="1"/>
    <xf numFmtId="0" fontId="4" fillId="3" borderId="22" xfId="0" applyFont="1" applyFill="1" applyBorder="1"/>
    <xf numFmtId="0" fontId="11" fillId="3" borderId="15" xfId="0" applyFont="1" applyFill="1" applyBorder="1" applyAlignment="1">
      <alignment horizontal="left" vertical="top" wrapText="1"/>
    </xf>
    <xf numFmtId="9" fontId="14" fillId="3" borderId="15" xfId="0" applyNumberFormat="1" applyFont="1" applyFill="1" applyBorder="1" applyAlignment="1">
      <alignment horizontal="center"/>
    </xf>
    <xf numFmtId="4" fontId="14" fillId="3" borderId="15" xfId="1" applyNumberFormat="1" applyFont="1" applyFill="1" applyBorder="1" applyAlignment="1">
      <alignment horizontal="center"/>
    </xf>
    <xf numFmtId="43" fontId="14" fillId="3" borderId="15" xfId="1" applyFont="1" applyFill="1" applyBorder="1" applyAlignment="1">
      <alignment horizontal="center" vertical="center"/>
    </xf>
    <xf numFmtId="0" fontId="14" fillId="3" borderId="16" xfId="0" applyFont="1" applyFill="1" applyBorder="1"/>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7" fillId="3" borderId="15" xfId="0" quotePrefix="1" applyNumberFormat="1" applyFont="1" applyFill="1" applyBorder="1" applyAlignment="1">
      <alignment horizontal="center" vertical="top"/>
    </xf>
    <xf numFmtId="0" fontId="8" fillId="3" borderId="16" xfId="0" quotePrefix="1" applyFont="1" applyFill="1" applyBorder="1" applyAlignment="1">
      <alignment horizontal="right" vertical="center" wrapText="1"/>
    </xf>
    <xf numFmtId="0" fontId="8" fillId="3" borderId="15" xfId="0" quotePrefix="1" applyFont="1" applyFill="1" applyBorder="1" applyAlignment="1">
      <alignment horizontal="center" vertical="top" wrapText="1"/>
    </xf>
    <xf numFmtId="0" fontId="17" fillId="3" borderId="15" xfId="0" quotePrefix="1" applyFont="1" applyFill="1" applyBorder="1" applyAlignment="1">
      <alignment horizontal="center" vertical="top"/>
    </xf>
    <xf numFmtId="0" fontId="8" fillId="3" borderId="24" xfId="0" quotePrefix="1" applyFont="1" applyFill="1" applyBorder="1" applyAlignment="1">
      <alignment horizontal="right" vertical="center" wrapText="1"/>
    </xf>
    <xf numFmtId="168" fontId="11" fillId="3" borderId="19" xfId="0" applyNumberFormat="1" applyFont="1" applyFill="1" applyBorder="1" applyAlignment="1">
      <alignment horizontal="center" vertical="top"/>
    </xf>
    <xf numFmtId="0" fontId="10" fillId="3" borderId="0" xfId="0" applyFont="1" applyFill="1" applyAlignment="1">
      <alignment horizontal="center" vertical="top"/>
    </xf>
    <xf numFmtId="43" fontId="11" fillId="3" borderId="13" xfId="1" applyFont="1" applyFill="1" applyBorder="1" applyAlignment="1">
      <alignment horizontal="center" vertical="center" wrapText="1"/>
    </xf>
    <xf numFmtId="43" fontId="3" fillId="3" borderId="7" xfId="1" applyFont="1" applyFill="1" applyBorder="1" applyAlignment="1">
      <alignment horizontal="center" vertical="center"/>
    </xf>
    <xf numFmtId="43" fontId="3" fillId="3" borderId="7" xfId="1" applyFont="1" applyFill="1" applyBorder="1" applyAlignment="1">
      <alignment horizontal="center"/>
    </xf>
    <xf numFmtId="0" fontId="3" fillId="3" borderId="0" xfId="0" applyFont="1" applyFill="1" applyAlignment="1"/>
    <xf numFmtId="43" fontId="4" fillId="3" borderId="44" xfId="0" applyNumberFormat="1" applyFont="1" applyFill="1" applyBorder="1" applyAlignment="1">
      <alignment horizontal="center" vertical="center"/>
    </xf>
    <xf numFmtId="43" fontId="4" fillId="3" borderId="45"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6" xfId="0" applyFont="1" applyFill="1" applyBorder="1" applyAlignment="1">
      <alignment horizontal="center" vertical="center"/>
    </xf>
    <xf numFmtId="0" fontId="3" fillId="3" borderId="7"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43" fontId="4" fillId="3" borderId="7" xfId="1" applyFont="1" applyFill="1" applyBorder="1" applyAlignment="1">
      <alignment horizontal="center"/>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43" fontId="3" fillId="3" borderId="7" xfId="0" applyNumberFormat="1" applyFont="1" applyFill="1" applyBorder="1"/>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164" fontId="4" fillId="3" borderId="7" xfId="0" applyNumberFormat="1" applyFont="1" applyFill="1" applyBorder="1" applyAlignment="1">
      <alignment horizontal="center"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2" fontId="3" fillId="3" borderId="7" xfId="0" applyNumberFormat="1" applyFont="1" applyFill="1" applyBorder="1" applyAlignment="1">
      <alignment horizontal="center" vertical="center"/>
    </xf>
    <xf numFmtId="2" fontId="0" fillId="3" borderId="7" xfId="0" applyNumberFormat="1" applyFont="1" applyFill="1" applyBorder="1"/>
    <xf numFmtId="0" fontId="3" fillId="3" borderId="0" xfId="0" applyFont="1" applyFill="1"/>
    <xf numFmtId="43" fontId="11" fillId="3" borderId="0" xfId="1" applyFont="1" applyFill="1" applyBorder="1" applyAlignment="1">
      <alignment horizontal="center" vertical="top"/>
    </xf>
    <xf numFmtId="0" fontId="8" fillId="3" borderId="20" xfId="0" applyFont="1" applyFill="1" applyBorder="1" applyAlignment="1">
      <alignment horizontal="center" vertical="top"/>
    </xf>
    <xf numFmtId="43" fontId="8" fillId="3" borderId="21" xfId="1" applyFont="1" applyFill="1" applyBorder="1" applyAlignment="1">
      <alignment vertical="top"/>
    </xf>
    <xf numFmtId="43" fontId="10" fillId="3" borderId="21" xfId="1" applyFont="1" applyFill="1" applyBorder="1" applyAlignment="1">
      <alignment vertical="top"/>
    </xf>
    <xf numFmtId="0" fontId="8" fillId="3" borderId="21" xfId="0" applyFont="1" applyFill="1" applyBorder="1" applyAlignment="1">
      <alignment vertical="top"/>
    </xf>
    <xf numFmtId="0" fontId="8" fillId="3" borderId="23" xfId="0" applyFont="1" applyFill="1" applyBorder="1" applyAlignment="1">
      <alignment horizontal="center" vertical="top"/>
    </xf>
    <xf numFmtId="0" fontId="17" fillId="3" borderId="23" xfId="0" applyFont="1" applyFill="1" applyBorder="1" applyAlignment="1">
      <alignment horizontal="center" vertical="center"/>
    </xf>
    <xf numFmtId="43" fontId="17" fillId="3" borderId="16" xfId="0" applyNumberFormat="1" applyFont="1" applyFill="1" applyBorder="1"/>
    <xf numFmtId="0" fontId="8" fillId="3" borderId="17" xfId="0" applyFont="1" applyFill="1" applyBorder="1" applyAlignment="1">
      <alignment horizontal="center" vertical="top"/>
    </xf>
    <xf numFmtId="0" fontId="0" fillId="3" borderId="0" xfId="0" applyFont="1" applyFill="1"/>
    <xf numFmtId="0" fontId="3" fillId="3" borderId="7" xfId="0" applyFont="1" applyFill="1" applyBorder="1" applyAlignment="1">
      <alignment horizontal="center" vertical="center"/>
    </xf>
    <xf numFmtId="43" fontId="8" fillId="3" borderId="0" xfId="1" applyFont="1" applyFill="1" applyAlignment="1">
      <alignment horizontal="center" vertical="top"/>
    </xf>
    <xf numFmtId="0" fontId="9" fillId="3" borderId="20" xfId="0" applyFont="1" applyFill="1" applyBorder="1" applyAlignment="1">
      <alignment horizontal="center" vertical="top"/>
    </xf>
    <xf numFmtId="0" fontId="8" fillId="3" borderId="15" xfId="0" applyFont="1" applyFill="1" applyBorder="1" applyAlignment="1">
      <alignment vertical="top"/>
    </xf>
    <xf numFmtId="0" fontId="8" fillId="3" borderId="16" xfId="0" applyFont="1" applyFill="1" applyBorder="1" applyAlignment="1">
      <alignment vertical="top"/>
    </xf>
    <xf numFmtId="43" fontId="8" fillId="3" borderId="18" xfId="1" applyFont="1" applyFill="1" applyBorder="1" applyAlignment="1">
      <alignment horizontal="center" vertical="top"/>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43" fontId="4" fillId="3" borderId="6" xfId="0" applyNumberFormat="1" applyFont="1" applyFill="1" applyBorder="1" applyAlignment="1">
      <alignment horizontal="center"/>
    </xf>
    <xf numFmtId="0" fontId="14" fillId="3" borderId="15" xfId="0" applyFont="1" applyFill="1" applyBorder="1" applyAlignment="1">
      <alignment horizontal="center" vertical="center"/>
    </xf>
    <xf numFmtId="0" fontId="3" fillId="3" borderId="7" xfId="0" applyFont="1" applyFill="1" applyBorder="1" applyAlignment="1">
      <alignment horizontal="center" vertical="center"/>
    </xf>
    <xf numFmtId="43" fontId="10" fillId="3" borderId="16" xfId="1" quotePrefix="1" applyFont="1" applyFill="1" applyBorder="1" applyAlignment="1">
      <alignment horizontal="center" vertical="center" wrapText="1"/>
    </xf>
    <xf numFmtId="165" fontId="8" fillId="3" borderId="15" xfId="0" applyNumberFormat="1" applyFont="1" applyFill="1" applyBorder="1" applyAlignment="1">
      <alignment horizontal="center" vertical="top"/>
    </xf>
    <xf numFmtId="43" fontId="10" fillId="0" borderId="15" xfId="1" quotePrefix="1" applyNumberFormat="1" applyFont="1" applyFill="1" applyBorder="1" applyAlignment="1">
      <alignment horizontal="center" vertical="top" wrapText="1"/>
    </xf>
    <xf numFmtId="0" fontId="8" fillId="0" borderId="15" xfId="0" quotePrefix="1" applyFont="1" applyFill="1" applyBorder="1" applyAlignment="1">
      <alignment horizontal="center" vertical="center" wrapText="1"/>
    </xf>
    <xf numFmtId="43" fontId="10" fillId="0" borderId="16" xfId="1" quotePrefix="1" applyFont="1" applyFill="1" applyBorder="1" applyAlignment="1">
      <alignment horizontal="center" vertical="top" wrapText="1"/>
    </xf>
    <xf numFmtId="43" fontId="10" fillId="0" borderId="15" xfId="1" quotePrefix="1" applyFont="1" applyFill="1" applyBorder="1" applyAlignment="1">
      <alignment horizontal="center" vertical="top" wrapText="1"/>
    </xf>
    <xf numFmtId="43" fontId="10" fillId="0" borderId="18" xfId="1" applyFont="1" applyFill="1" applyBorder="1" applyAlignment="1">
      <alignment vertical="top"/>
    </xf>
    <xf numFmtId="0" fontId="8" fillId="0" borderId="18" xfId="0" applyFont="1" applyFill="1" applyBorder="1" applyAlignment="1">
      <alignment vertical="top"/>
    </xf>
    <xf numFmtId="43" fontId="10" fillId="0" borderId="24" xfId="1" applyFont="1" applyFill="1" applyBorder="1" applyAlignment="1">
      <alignment vertical="top"/>
    </xf>
    <xf numFmtId="0" fontId="0" fillId="0" borderId="0" xfId="0" applyAlignment="1">
      <alignment horizontal="center"/>
    </xf>
    <xf numFmtId="0" fontId="3" fillId="3" borderId="7" xfId="0" applyFont="1" applyFill="1" applyBorder="1" applyAlignment="1">
      <alignment horizontal="center" vertical="center"/>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2" fontId="2" fillId="0" borderId="19" xfId="0" applyNumberFormat="1" applyFont="1" applyFill="1" applyBorder="1" applyAlignment="1">
      <alignment horizontal="center" wrapText="1"/>
    </xf>
    <xf numFmtId="2" fontId="0" fillId="0" borderId="41" xfId="0" applyNumberFormat="1" applyFill="1" applyBorder="1"/>
    <xf numFmtId="0" fontId="0" fillId="0" borderId="41" xfId="0" applyFill="1" applyBorder="1"/>
    <xf numFmtId="2" fontId="0" fillId="0" borderId="42" xfId="0" applyNumberFormat="1" applyBorder="1"/>
    <xf numFmtId="2" fontId="0" fillId="0" borderId="47" xfId="0" applyNumberFormat="1" applyFill="1" applyBorder="1"/>
    <xf numFmtId="0" fontId="9" fillId="3" borderId="15" xfId="0" applyFont="1" applyFill="1" applyBorder="1" applyAlignment="1">
      <alignment horizontal="center" vertical="center" wrapText="1"/>
    </xf>
    <xf numFmtId="43" fontId="9" fillId="3" borderId="15" xfId="1" quotePrefix="1" applyFont="1" applyFill="1" applyBorder="1" applyAlignment="1">
      <alignment vertical="center" wrapText="1"/>
    </xf>
    <xf numFmtId="0" fontId="9" fillId="3" borderId="15" xfId="0" quotePrefix="1" applyFont="1" applyFill="1" applyBorder="1" applyAlignment="1">
      <alignment horizontal="center" vertical="center" wrapText="1"/>
    </xf>
    <xf numFmtId="0" fontId="9" fillId="3" borderId="0" xfId="0" applyFont="1" applyFill="1" applyAlignment="1">
      <alignment vertical="center"/>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43" fontId="18" fillId="3" borderId="7" xfId="1" applyFont="1" applyFill="1" applyBorder="1" applyAlignment="1">
      <alignment horizontal="center"/>
    </xf>
    <xf numFmtId="0" fontId="3" fillId="3" borderId="7" xfId="0" applyFont="1" applyFill="1" applyBorder="1" applyAlignment="1">
      <alignment horizontal="center"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9" fillId="3" borderId="0" xfId="0" applyFont="1" applyFill="1" applyAlignment="1">
      <alignment horizontal="center" vertical="top" wrapText="1"/>
    </xf>
    <xf numFmtId="43" fontId="11" fillId="3" borderId="13" xfId="1" applyFont="1" applyFill="1" applyBorder="1" applyAlignment="1">
      <alignment horizontal="center" vertical="center" wrapText="1"/>
    </xf>
    <xf numFmtId="0" fontId="8" fillId="3" borderId="0" xfId="0" applyFont="1" applyFill="1" applyAlignment="1">
      <alignment horizontal="right" vertical="top" wrapText="1"/>
    </xf>
    <xf numFmtId="0" fontId="0" fillId="0" borderId="0" xfId="0" applyAlignment="1">
      <alignment horizontal="center"/>
    </xf>
    <xf numFmtId="4" fontId="11" fillId="3" borderId="13" xfId="1" applyNumberFormat="1" applyFont="1" applyFill="1" applyBorder="1" applyAlignment="1">
      <alignment horizontal="center" vertical="center" wrapText="1"/>
    </xf>
    <xf numFmtId="0" fontId="9" fillId="3" borderId="0" xfId="0" applyFont="1" applyFill="1" applyBorder="1" applyAlignment="1">
      <alignment horizontal="left"/>
    </xf>
    <xf numFmtId="0" fontId="24" fillId="0" borderId="0" xfId="0" applyFont="1" applyBorder="1" applyAlignment="1">
      <alignment horizontal="right" vertical="top" wrapText="1"/>
    </xf>
    <xf numFmtId="43" fontId="25" fillId="0" borderId="0" xfId="1" applyFont="1" applyBorder="1" applyAlignment="1">
      <alignment vertical="top" wrapText="1"/>
    </xf>
    <xf numFmtId="0" fontId="11" fillId="4" borderId="0" xfId="0" applyFont="1" applyFill="1" applyAlignment="1">
      <alignment horizontal="center" vertical="top"/>
    </xf>
    <xf numFmtId="0" fontId="11" fillId="4" borderId="0" xfId="0" applyFont="1" applyFill="1" applyAlignment="1">
      <alignment vertical="top"/>
    </xf>
    <xf numFmtId="0" fontId="10" fillId="4" borderId="0" xfId="0" applyFont="1" applyFill="1" applyAlignment="1">
      <alignment horizontal="center" vertical="top"/>
    </xf>
    <xf numFmtId="4" fontId="9" fillId="0" borderId="0" xfId="1" applyNumberFormat="1" applyFont="1" applyFill="1" applyAlignment="1">
      <alignment horizontal="center" vertical="top"/>
    </xf>
    <xf numFmtId="0" fontId="9" fillId="0" borderId="0" xfId="0" applyFont="1" applyBorder="1" applyAlignment="1">
      <alignment horizontal="center" vertical="top" wrapText="1"/>
    </xf>
    <xf numFmtId="0" fontId="8" fillId="4" borderId="0" xfId="0" applyFont="1" applyFill="1" applyBorder="1" applyAlignment="1">
      <alignment vertical="top"/>
    </xf>
    <xf numFmtId="43" fontId="8" fillId="3" borderId="16" xfId="1" quotePrefix="1" applyFont="1" applyFill="1" applyBorder="1" applyAlignment="1">
      <alignment horizontal="center" vertical="center" wrapText="1"/>
    </xf>
    <xf numFmtId="43" fontId="10" fillId="3" borderId="18" xfId="1" applyFont="1" applyFill="1" applyBorder="1" applyAlignment="1">
      <alignment horizontal="center" vertical="top" wrapText="1"/>
    </xf>
    <xf numFmtId="2" fontId="8" fillId="3" borderId="18" xfId="0" quotePrefix="1" applyNumberFormat="1" applyFont="1" applyFill="1" applyBorder="1" applyAlignment="1">
      <alignment horizontal="center" vertical="top" wrapText="1"/>
    </xf>
    <xf numFmtId="43" fontId="8" fillId="3" borderId="24" xfId="1" quotePrefix="1" applyFont="1" applyFill="1" applyBorder="1" applyAlignment="1">
      <alignment horizontal="center" vertical="center" wrapText="1"/>
    </xf>
    <xf numFmtId="2" fontId="8" fillId="3" borderId="16" xfId="0" applyNumberFormat="1" applyFont="1" applyFill="1" applyBorder="1" applyAlignment="1">
      <alignment horizontal="right" vertical="top" wrapText="1"/>
    </xf>
    <xf numFmtId="0" fontId="8" fillId="3" borderId="18" xfId="0" applyFont="1" applyFill="1" applyBorder="1" applyAlignment="1">
      <alignment horizontal="justify" vertical="top" wrapText="1"/>
    </xf>
    <xf numFmtId="43" fontId="10" fillId="3" borderId="18" xfId="1" applyFont="1" applyFill="1" applyBorder="1" applyAlignment="1">
      <alignment vertical="top" wrapText="1"/>
    </xf>
    <xf numFmtId="0" fontId="8" fillId="3" borderId="24" xfId="0" applyFont="1" applyFill="1" applyBorder="1" applyAlignment="1">
      <alignment horizontal="right" vertical="top" wrapText="1"/>
    </xf>
    <xf numFmtId="0" fontId="2" fillId="0" borderId="48" xfId="0" applyFont="1" applyBorder="1" applyAlignment="1">
      <alignment horizontal="center" wrapText="1"/>
    </xf>
    <xf numFmtId="0" fontId="0" fillId="3" borderId="0" xfId="0" applyFill="1" applyBorder="1"/>
    <xf numFmtId="43" fontId="8" fillId="3" borderId="16" xfId="1" applyFont="1" applyFill="1" applyBorder="1" applyAlignment="1">
      <alignment horizontal="center" vertical="center"/>
    </xf>
    <xf numFmtId="0" fontId="2" fillId="3" borderId="23" xfId="0" applyFont="1" applyFill="1" applyBorder="1"/>
    <xf numFmtId="43" fontId="8" fillId="3" borderId="24" xfId="1" applyFont="1" applyFill="1" applyBorder="1" applyAlignment="1">
      <alignment horizontal="center" vertical="top" wrapText="1"/>
    </xf>
    <xf numFmtId="164" fontId="9" fillId="3" borderId="17" xfId="0" applyNumberFormat="1" applyFont="1" applyFill="1" applyBorder="1" applyAlignment="1">
      <alignment horizontal="center" vertical="top"/>
    </xf>
    <xf numFmtId="4" fontId="11" fillId="3" borderId="18" xfId="1" applyNumberFormat="1" applyFont="1" applyFill="1" applyBorder="1" applyAlignment="1">
      <alignment horizontal="center" vertical="top"/>
    </xf>
    <xf numFmtId="167" fontId="8" fillId="0" borderId="49" xfId="0" applyNumberFormat="1" applyFont="1" applyBorder="1" applyAlignment="1">
      <alignment horizontal="center"/>
    </xf>
    <xf numFmtId="43" fontId="9" fillId="0" borderId="50" xfId="1" applyFont="1" applyBorder="1" applyAlignment="1">
      <alignment horizontal="center"/>
    </xf>
    <xf numFmtId="167" fontId="8" fillId="0" borderId="17" xfId="0" applyNumberFormat="1" applyFont="1" applyBorder="1" applyAlignment="1">
      <alignment horizontal="center"/>
    </xf>
    <xf numFmtId="0" fontId="9" fillId="0" borderId="18" xfId="0" applyFont="1" applyBorder="1" applyAlignment="1">
      <alignment horizontal="right"/>
    </xf>
    <xf numFmtId="43" fontId="9" fillId="0" borderId="51" xfId="1" applyFont="1" applyBorder="1" applyAlignment="1">
      <alignment horizontal="center"/>
    </xf>
    <xf numFmtId="0" fontId="24" fillId="0" borderId="0" xfId="0" applyFont="1" applyBorder="1" applyAlignment="1">
      <alignment horizontal="left" vertical="top" wrapText="1"/>
    </xf>
    <xf numFmtId="0" fontId="11" fillId="0" borderId="9" xfId="6" applyFont="1" applyFill="1" applyBorder="1" applyAlignment="1">
      <alignment horizontal="center" vertical="center" wrapText="1"/>
    </xf>
    <xf numFmtId="0" fontId="11" fillId="0" borderId="12" xfId="6" applyFont="1" applyFill="1" applyBorder="1" applyAlignment="1">
      <alignment horizontal="center" vertical="center" wrapText="1"/>
    </xf>
    <xf numFmtId="0" fontId="11" fillId="0" borderId="10" xfId="6" applyFont="1" applyFill="1" applyBorder="1" applyAlignment="1">
      <alignment horizontal="center" vertical="center"/>
    </xf>
    <xf numFmtId="0" fontId="11" fillId="0" borderId="13"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24"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43" fontId="10" fillId="3" borderId="0" xfId="1" applyFont="1" applyFill="1" applyBorder="1" applyAlignment="1">
      <alignment horizontal="left"/>
    </xf>
    <xf numFmtId="0" fontId="8" fillId="0" borderId="0" xfId="0" applyFont="1" applyBorder="1" applyAlignment="1">
      <alignment horizontal="left"/>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8" fillId="3" borderId="0" xfId="0" applyFont="1" applyFill="1" applyBorder="1" applyAlignment="1">
      <alignment horizontal="left" vertical="top"/>
    </xf>
    <xf numFmtId="0" fontId="11" fillId="3" borderId="9"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43" fontId="11" fillId="3" borderId="10" xfId="1" applyFont="1" applyFill="1" applyBorder="1" applyAlignment="1">
      <alignment vertical="center" wrapText="1"/>
    </xf>
    <xf numFmtId="43" fontId="11" fillId="3" borderId="13" xfId="1" applyFont="1" applyFill="1" applyBorder="1" applyAlignment="1">
      <alignment vertical="center" wrapText="1"/>
    </xf>
    <xf numFmtId="0" fontId="25" fillId="0" borderId="0" xfId="0" applyFont="1" applyAlignment="1">
      <alignment horizontal="left" vertical="top" wrapText="1"/>
    </xf>
    <xf numFmtId="0" fontId="25" fillId="0" borderId="0" xfId="0" applyFont="1" applyBorder="1" applyAlignment="1">
      <alignment horizontal="right" vertical="top" wrapText="1"/>
    </xf>
    <xf numFmtId="0" fontId="8" fillId="0" borderId="0" xfId="0" applyFont="1" applyAlignment="1">
      <alignment horizontal="right" vertical="top" wrapText="1"/>
    </xf>
    <xf numFmtId="0" fontId="9" fillId="0" borderId="33" xfId="0" applyFont="1" applyBorder="1" applyAlignment="1">
      <alignment horizontal="center" vertical="top" wrapText="1"/>
    </xf>
    <xf numFmtId="43" fontId="11" fillId="3" borderId="10" xfId="1" applyFont="1" applyFill="1" applyBorder="1" applyAlignment="1">
      <alignment horizontal="center" vertical="center" wrapText="1"/>
    </xf>
    <xf numFmtId="43" fontId="11" fillId="3" borderId="13" xfId="1"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22" fillId="0" borderId="0" xfId="0" applyFont="1" applyAlignment="1">
      <alignment horizontal="center"/>
    </xf>
    <xf numFmtId="0" fontId="22" fillId="0" borderId="1" xfId="0" applyFont="1" applyBorder="1" applyAlignment="1">
      <alignment horizontal="center" wrapText="1"/>
    </xf>
    <xf numFmtId="0" fontId="22" fillId="0" borderId="3" xfId="0" applyFont="1" applyBorder="1" applyAlignment="1">
      <alignment horizontal="center" wrapText="1"/>
    </xf>
    <xf numFmtId="0" fontId="0" fillId="0" borderId="0" xfId="0" applyAlignment="1">
      <alignment horizontal="center"/>
    </xf>
    <xf numFmtId="0" fontId="26" fillId="0" borderId="0" xfId="0" applyFont="1" applyAlignment="1">
      <alignment horizontal="center"/>
    </xf>
    <xf numFmtId="0" fontId="26" fillId="0" borderId="0" xfId="0" applyFont="1" applyBorder="1" applyAlignment="1">
      <alignment horizontal="center"/>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34" xfId="0" applyFont="1" applyFill="1" applyBorder="1" applyAlignment="1">
      <alignment horizontal="right" vertical="top"/>
    </xf>
    <xf numFmtId="2" fontId="8" fillId="3" borderId="34" xfId="0" applyNumberFormat="1" applyFont="1" applyFill="1" applyBorder="1" applyAlignment="1">
      <alignment horizontal="center" vertical="top"/>
    </xf>
    <xf numFmtId="4" fontId="11" fillId="3" borderId="10" xfId="1" applyNumberFormat="1"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0" fontId="8" fillId="3" borderId="0" xfId="0" applyFont="1" applyFill="1" applyBorder="1" applyAlignment="1">
      <alignment horizontal="left"/>
    </xf>
    <xf numFmtId="0" fontId="8" fillId="3" borderId="21" xfId="0" applyFont="1" applyFill="1" applyBorder="1" applyAlignment="1">
      <alignment horizontal="left" wrapText="1"/>
    </xf>
    <xf numFmtId="0" fontId="8" fillId="3" borderId="15" xfId="0" applyFont="1" applyFill="1" applyBorder="1" applyAlignment="1">
      <alignment horizontal="left" wrapText="1"/>
    </xf>
    <xf numFmtId="43" fontId="3" fillId="3" borderId="7" xfId="1" applyFont="1" applyFill="1" applyBorder="1" applyAlignment="1">
      <alignment horizontal="center" vertical="center"/>
    </xf>
    <xf numFmtId="0" fontId="4" fillId="3" borderId="7" xfId="0" applyFont="1" applyFill="1" applyBorder="1" applyAlignment="1">
      <alignment horizontal="left" vertical="center"/>
    </xf>
    <xf numFmtId="43" fontId="4" fillId="3" borderId="7" xfId="1" applyFont="1" applyFill="1" applyBorder="1" applyAlignment="1">
      <alignment horizontal="center"/>
    </xf>
    <xf numFmtId="0" fontId="3" fillId="3" borderId="7" xfId="0" applyFont="1" applyFill="1" applyBorder="1" applyAlignment="1">
      <alignment horizontal="center" vertical="center"/>
    </xf>
    <xf numFmtId="0" fontId="3" fillId="3" borderId="7" xfId="0" applyFont="1" applyFill="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5" xfId="0" applyBorder="1" applyAlignment="1">
      <alignment horizontal="left" vertical="center"/>
    </xf>
    <xf numFmtId="0" fontId="2" fillId="0" borderId="0" xfId="0" applyFont="1" applyAlignment="1">
      <alignment horizontal="center"/>
    </xf>
    <xf numFmtId="0" fontId="0" fillId="0" borderId="35" xfId="0" applyBorder="1" applyAlignment="1">
      <alignment horizontal="center"/>
    </xf>
    <xf numFmtId="0" fontId="0" fillId="0" borderId="43" xfId="0"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chool%20List/school%20dismantling%20+boundry%20wall%20+wash%20room/1%20Dismantling%20Sample%20with%20BW%20and%20Bat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sheetData sheetId="1"/>
      <sheetData sheetId="2"/>
      <sheetData sheetId="3"/>
      <sheetData sheetId="4"/>
      <sheetData sheetId="5"/>
      <sheetData sheetId="6">
        <row r="9">
          <cell r="H9">
            <v>92</v>
          </cell>
        </row>
        <row r="20">
          <cell r="H20">
            <v>302</v>
          </cell>
        </row>
        <row r="25">
          <cell r="H25">
            <v>192</v>
          </cell>
        </row>
        <row r="28">
          <cell r="H28">
            <v>22</v>
          </cell>
        </row>
      </sheetData>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rest Room_Non Schedul"/>
      <sheetName val="Civil_New_Rest Room_Scheduled"/>
      <sheetName val="Material Statement "/>
      <sheetName val="Material Carriage "/>
      <sheetName val="Summary Sheet"/>
      <sheetName val="Civil Summary"/>
      <sheetName val="Supply Of Materials (Non Schedu"/>
      <sheetName val="Boundry wall"/>
      <sheetName val="Measurement Sheet"/>
      <sheetName val="Dismantling_Scheduled"/>
      <sheetName val="Dismantling_Non_Scheduled (2)"/>
      <sheetName val="Sheet1"/>
    </sheetNames>
    <sheetDataSet>
      <sheetData sheetId="0"/>
      <sheetData sheetId="1">
        <row r="82">
          <cell r="D82">
            <v>902.5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6"/>
  <sheetViews>
    <sheetView tabSelected="1" view="pageBreakPreview" topLeftCell="A10" zoomScale="112" zoomScaleSheetLayoutView="112" workbookViewId="0">
      <selection activeCell="G17" sqref="G17"/>
    </sheetView>
  </sheetViews>
  <sheetFormatPr defaultRowHeight="14.25" x14ac:dyDescent="0.2"/>
  <cols>
    <col min="1" max="1" width="13.42578125" style="60" customWidth="1"/>
    <col min="2" max="2" width="53.7109375" style="60" customWidth="1"/>
    <col min="3" max="3" width="29.85546875" style="78" customWidth="1"/>
    <col min="4" max="256" width="9.140625" style="60"/>
    <col min="257" max="257" width="11.28515625" style="60" customWidth="1"/>
    <col min="258" max="258" width="53.7109375" style="60" customWidth="1"/>
    <col min="259" max="259" width="29.85546875" style="60" customWidth="1"/>
    <col min="260" max="512" width="9.140625" style="60"/>
    <col min="513" max="513" width="11.28515625" style="60" customWidth="1"/>
    <col min="514" max="514" width="53.7109375" style="60" customWidth="1"/>
    <col min="515" max="515" width="29.85546875" style="60" customWidth="1"/>
    <col min="516" max="768" width="9.140625" style="60"/>
    <col min="769" max="769" width="11.28515625" style="60" customWidth="1"/>
    <col min="770" max="770" width="53.7109375" style="60" customWidth="1"/>
    <col min="771" max="771" width="29.85546875" style="60" customWidth="1"/>
    <col min="772" max="1024" width="9.140625" style="60"/>
    <col min="1025" max="1025" width="11.28515625" style="60" customWidth="1"/>
    <col min="1026" max="1026" width="53.7109375" style="60" customWidth="1"/>
    <col min="1027" max="1027" width="29.85546875" style="60" customWidth="1"/>
    <col min="1028" max="1280" width="9.140625" style="60"/>
    <col min="1281" max="1281" width="11.28515625" style="60" customWidth="1"/>
    <col min="1282" max="1282" width="53.7109375" style="60" customWidth="1"/>
    <col min="1283" max="1283" width="29.85546875" style="60" customWidth="1"/>
    <col min="1284" max="1536" width="9.140625" style="60"/>
    <col min="1537" max="1537" width="11.28515625" style="60" customWidth="1"/>
    <col min="1538" max="1538" width="53.7109375" style="60" customWidth="1"/>
    <col min="1539" max="1539" width="29.85546875" style="60" customWidth="1"/>
    <col min="1540" max="1792" width="9.140625" style="60"/>
    <col min="1793" max="1793" width="11.28515625" style="60" customWidth="1"/>
    <col min="1794" max="1794" width="53.7109375" style="60" customWidth="1"/>
    <col min="1795" max="1795" width="29.85546875" style="60" customWidth="1"/>
    <col min="1796" max="2048" width="9.140625" style="60"/>
    <col min="2049" max="2049" width="11.28515625" style="60" customWidth="1"/>
    <col min="2050" max="2050" width="53.7109375" style="60" customWidth="1"/>
    <col min="2051" max="2051" width="29.85546875" style="60" customWidth="1"/>
    <col min="2052" max="2304" width="9.140625" style="60"/>
    <col min="2305" max="2305" width="11.28515625" style="60" customWidth="1"/>
    <col min="2306" max="2306" width="53.7109375" style="60" customWidth="1"/>
    <col min="2307" max="2307" width="29.85546875" style="60" customWidth="1"/>
    <col min="2308" max="2560" width="9.140625" style="60"/>
    <col min="2561" max="2561" width="11.28515625" style="60" customWidth="1"/>
    <col min="2562" max="2562" width="53.7109375" style="60" customWidth="1"/>
    <col min="2563" max="2563" width="29.85546875" style="60" customWidth="1"/>
    <col min="2564" max="2816" width="9.140625" style="60"/>
    <col min="2817" max="2817" width="11.28515625" style="60" customWidth="1"/>
    <col min="2818" max="2818" width="53.7109375" style="60" customWidth="1"/>
    <col min="2819" max="2819" width="29.85546875" style="60" customWidth="1"/>
    <col min="2820" max="3072" width="9.140625" style="60"/>
    <col min="3073" max="3073" width="11.28515625" style="60" customWidth="1"/>
    <col min="3074" max="3074" width="53.7109375" style="60" customWidth="1"/>
    <col min="3075" max="3075" width="29.85546875" style="60" customWidth="1"/>
    <col min="3076" max="3328" width="9.140625" style="60"/>
    <col min="3329" max="3329" width="11.28515625" style="60" customWidth="1"/>
    <col min="3330" max="3330" width="53.7109375" style="60" customWidth="1"/>
    <col min="3331" max="3331" width="29.85546875" style="60" customWidth="1"/>
    <col min="3332" max="3584" width="9.140625" style="60"/>
    <col min="3585" max="3585" width="11.28515625" style="60" customWidth="1"/>
    <col min="3586" max="3586" width="53.7109375" style="60" customWidth="1"/>
    <col min="3587" max="3587" width="29.85546875" style="60" customWidth="1"/>
    <col min="3588" max="3840" width="9.140625" style="60"/>
    <col min="3841" max="3841" width="11.28515625" style="60" customWidth="1"/>
    <col min="3842" max="3842" width="53.7109375" style="60" customWidth="1"/>
    <col min="3843" max="3843" width="29.85546875" style="60" customWidth="1"/>
    <col min="3844" max="4096" width="9.140625" style="60"/>
    <col min="4097" max="4097" width="11.28515625" style="60" customWidth="1"/>
    <col min="4098" max="4098" width="53.7109375" style="60" customWidth="1"/>
    <col min="4099" max="4099" width="29.85546875" style="60" customWidth="1"/>
    <col min="4100" max="4352" width="9.140625" style="60"/>
    <col min="4353" max="4353" width="11.28515625" style="60" customWidth="1"/>
    <col min="4354" max="4354" width="53.7109375" style="60" customWidth="1"/>
    <col min="4355" max="4355" width="29.85546875" style="60" customWidth="1"/>
    <col min="4356" max="4608" width="9.140625" style="60"/>
    <col min="4609" max="4609" width="11.28515625" style="60" customWidth="1"/>
    <col min="4610" max="4610" width="53.7109375" style="60" customWidth="1"/>
    <col min="4611" max="4611" width="29.85546875" style="60" customWidth="1"/>
    <col min="4612" max="4864" width="9.140625" style="60"/>
    <col min="4865" max="4865" width="11.28515625" style="60" customWidth="1"/>
    <col min="4866" max="4866" width="53.7109375" style="60" customWidth="1"/>
    <col min="4867" max="4867" width="29.85546875" style="60" customWidth="1"/>
    <col min="4868" max="5120" width="9.140625" style="60"/>
    <col min="5121" max="5121" width="11.28515625" style="60" customWidth="1"/>
    <col min="5122" max="5122" width="53.7109375" style="60" customWidth="1"/>
    <col min="5123" max="5123" width="29.85546875" style="60" customWidth="1"/>
    <col min="5124" max="5376" width="9.140625" style="60"/>
    <col min="5377" max="5377" width="11.28515625" style="60" customWidth="1"/>
    <col min="5378" max="5378" width="53.7109375" style="60" customWidth="1"/>
    <col min="5379" max="5379" width="29.85546875" style="60" customWidth="1"/>
    <col min="5380" max="5632" width="9.140625" style="60"/>
    <col min="5633" max="5633" width="11.28515625" style="60" customWidth="1"/>
    <col min="5634" max="5634" width="53.7109375" style="60" customWidth="1"/>
    <col min="5635" max="5635" width="29.85546875" style="60" customWidth="1"/>
    <col min="5636" max="5888" width="9.140625" style="60"/>
    <col min="5889" max="5889" width="11.28515625" style="60" customWidth="1"/>
    <col min="5890" max="5890" width="53.7109375" style="60" customWidth="1"/>
    <col min="5891" max="5891" width="29.85546875" style="60" customWidth="1"/>
    <col min="5892" max="6144" width="9.140625" style="60"/>
    <col min="6145" max="6145" width="11.28515625" style="60" customWidth="1"/>
    <col min="6146" max="6146" width="53.7109375" style="60" customWidth="1"/>
    <col min="6147" max="6147" width="29.85546875" style="60" customWidth="1"/>
    <col min="6148" max="6400" width="9.140625" style="60"/>
    <col min="6401" max="6401" width="11.28515625" style="60" customWidth="1"/>
    <col min="6402" max="6402" width="53.7109375" style="60" customWidth="1"/>
    <col min="6403" max="6403" width="29.85546875" style="60" customWidth="1"/>
    <col min="6404" max="6656" width="9.140625" style="60"/>
    <col min="6657" max="6657" width="11.28515625" style="60" customWidth="1"/>
    <col min="6658" max="6658" width="53.7109375" style="60" customWidth="1"/>
    <col min="6659" max="6659" width="29.85546875" style="60" customWidth="1"/>
    <col min="6660" max="6912" width="9.140625" style="60"/>
    <col min="6913" max="6913" width="11.28515625" style="60" customWidth="1"/>
    <col min="6914" max="6914" width="53.7109375" style="60" customWidth="1"/>
    <col min="6915" max="6915" width="29.85546875" style="60" customWidth="1"/>
    <col min="6916" max="7168" width="9.140625" style="60"/>
    <col min="7169" max="7169" width="11.28515625" style="60" customWidth="1"/>
    <col min="7170" max="7170" width="53.7109375" style="60" customWidth="1"/>
    <col min="7171" max="7171" width="29.85546875" style="60" customWidth="1"/>
    <col min="7172" max="7424" width="9.140625" style="60"/>
    <col min="7425" max="7425" width="11.28515625" style="60" customWidth="1"/>
    <col min="7426" max="7426" width="53.7109375" style="60" customWidth="1"/>
    <col min="7427" max="7427" width="29.85546875" style="60" customWidth="1"/>
    <col min="7428" max="7680" width="9.140625" style="60"/>
    <col min="7681" max="7681" width="11.28515625" style="60" customWidth="1"/>
    <col min="7682" max="7682" width="53.7109375" style="60" customWidth="1"/>
    <col min="7683" max="7683" width="29.85546875" style="60" customWidth="1"/>
    <col min="7684" max="7936" width="9.140625" style="60"/>
    <col min="7937" max="7937" width="11.28515625" style="60" customWidth="1"/>
    <col min="7938" max="7938" width="53.7109375" style="60" customWidth="1"/>
    <col min="7939" max="7939" width="29.85546875" style="60" customWidth="1"/>
    <col min="7940" max="8192" width="9.140625" style="60"/>
    <col min="8193" max="8193" width="11.28515625" style="60" customWidth="1"/>
    <col min="8194" max="8194" width="53.7109375" style="60" customWidth="1"/>
    <col min="8195" max="8195" width="29.85546875" style="60" customWidth="1"/>
    <col min="8196" max="8448" width="9.140625" style="60"/>
    <col min="8449" max="8449" width="11.28515625" style="60" customWidth="1"/>
    <col min="8450" max="8450" width="53.7109375" style="60" customWidth="1"/>
    <col min="8451" max="8451" width="29.85546875" style="60" customWidth="1"/>
    <col min="8452" max="8704" width="9.140625" style="60"/>
    <col min="8705" max="8705" width="11.28515625" style="60" customWidth="1"/>
    <col min="8706" max="8706" width="53.7109375" style="60" customWidth="1"/>
    <col min="8707" max="8707" width="29.85546875" style="60" customWidth="1"/>
    <col min="8708" max="8960" width="9.140625" style="60"/>
    <col min="8961" max="8961" width="11.28515625" style="60" customWidth="1"/>
    <col min="8962" max="8962" width="53.7109375" style="60" customWidth="1"/>
    <col min="8963" max="8963" width="29.85546875" style="60" customWidth="1"/>
    <col min="8964" max="9216" width="9.140625" style="60"/>
    <col min="9217" max="9217" width="11.28515625" style="60" customWidth="1"/>
    <col min="9218" max="9218" width="53.7109375" style="60" customWidth="1"/>
    <col min="9219" max="9219" width="29.85546875" style="60" customWidth="1"/>
    <col min="9220" max="9472" width="9.140625" style="60"/>
    <col min="9473" max="9473" width="11.28515625" style="60" customWidth="1"/>
    <col min="9474" max="9474" width="53.7109375" style="60" customWidth="1"/>
    <col min="9475" max="9475" width="29.85546875" style="60" customWidth="1"/>
    <col min="9476" max="9728" width="9.140625" style="60"/>
    <col min="9729" max="9729" width="11.28515625" style="60" customWidth="1"/>
    <col min="9730" max="9730" width="53.7109375" style="60" customWidth="1"/>
    <col min="9731" max="9731" width="29.85546875" style="60" customWidth="1"/>
    <col min="9732" max="9984" width="9.140625" style="60"/>
    <col min="9985" max="9985" width="11.28515625" style="60" customWidth="1"/>
    <col min="9986" max="9986" width="53.7109375" style="60" customWidth="1"/>
    <col min="9987" max="9987" width="29.85546875" style="60" customWidth="1"/>
    <col min="9988" max="10240" width="9.140625" style="60"/>
    <col min="10241" max="10241" width="11.28515625" style="60" customWidth="1"/>
    <col min="10242" max="10242" width="53.7109375" style="60" customWidth="1"/>
    <col min="10243" max="10243" width="29.85546875" style="60" customWidth="1"/>
    <col min="10244" max="10496" width="9.140625" style="60"/>
    <col min="10497" max="10497" width="11.28515625" style="60" customWidth="1"/>
    <col min="10498" max="10498" width="53.7109375" style="60" customWidth="1"/>
    <col min="10499" max="10499" width="29.85546875" style="60" customWidth="1"/>
    <col min="10500" max="10752" width="9.140625" style="60"/>
    <col min="10753" max="10753" width="11.28515625" style="60" customWidth="1"/>
    <col min="10754" max="10754" width="53.7109375" style="60" customWidth="1"/>
    <col min="10755" max="10755" width="29.85546875" style="60" customWidth="1"/>
    <col min="10756" max="11008" width="9.140625" style="60"/>
    <col min="11009" max="11009" width="11.28515625" style="60" customWidth="1"/>
    <col min="11010" max="11010" width="53.7109375" style="60" customWidth="1"/>
    <col min="11011" max="11011" width="29.85546875" style="60" customWidth="1"/>
    <col min="11012" max="11264" width="9.140625" style="60"/>
    <col min="11265" max="11265" width="11.28515625" style="60" customWidth="1"/>
    <col min="11266" max="11266" width="53.7109375" style="60" customWidth="1"/>
    <col min="11267" max="11267" width="29.85546875" style="60" customWidth="1"/>
    <col min="11268" max="11520" width="9.140625" style="60"/>
    <col min="11521" max="11521" width="11.28515625" style="60" customWidth="1"/>
    <col min="11522" max="11522" width="53.7109375" style="60" customWidth="1"/>
    <col min="11523" max="11523" width="29.85546875" style="60" customWidth="1"/>
    <col min="11524" max="11776" width="9.140625" style="60"/>
    <col min="11777" max="11777" width="11.28515625" style="60" customWidth="1"/>
    <col min="11778" max="11778" width="53.7109375" style="60" customWidth="1"/>
    <col min="11779" max="11779" width="29.85546875" style="60" customWidth="1"/>
    <col min="11780" max="12032" width="9.140625" style="60"/>
    <col min="12033" max="12033" width="11.28515625" style="60" customWidth="1"/>
    <col min="12034" max="12034" width="53.7109375" style="60" customWidth="1"/>
    <col min="12035" max="12035" width="29.85546875" style="60" customWidth="1"/>
    <col min="12036" max="12288" width="9.140625" style="60"/>
    <col min="12289" max="12289" width="11.28515625" style="60" customWidth="1"/>
    <col min="12290" max="12290" width="53.7109375" style="60" customWidth="1"/>
    <col min="12291" max="12291" width="29.85546875" style="60" customWidth="1"/>
    <col min="12292" max="12544" width="9.140625" style="60"/>
    <col min="12545" max="12545" width="11.28515625" style="60" customWidth="1"/>
    <col min="12546" max="12546" width="53.7109375" style="60" customWidth="1"/>
    <col min="12547" max="12547" width="29.85546875" style="60" customWidth="1"/>
    <col min="12548" max="12800" width="9.140625" style="60"/>
    <col min="12801" max="12801" width="11.28515625" style="60" customWidth="1"/>
    <col min="12802" max="12802" width="53.7109375" style="60" customWidth="1"/>
    <col min="12803" max="12803" width="29.85546875" style="60" customWidth="1"/>
    <col min="12804" max="13056" width="9.140625" style="60"/>
    <col min="13057" max="13057" width="11.28515625" style="60" customWidth="1"/>
    <col min="13058" max="13058" width="53.7109375" style="60" customWidth="1"/>
    <col min="13059" max="13059" width="29.85546875" style="60" customWidth="1"/>
    <col min="13060" max="13312" width="9.140625" style="60"/>
    <col min="13313" max="13313" width="11.28515625" style="60" customWidth="1"/>
    <col min="13314" max="13314" width="53.7109375" style="60" customWidth="1"/>
    <col min="13315" max="13315" width="29.85546875" style="60" customWidth="1"/>
    <col min="13316" max="13568" width="9.140625" style="60"/>
    <col min="13569" max="13569" width="11.28515625" style="60" customWidth="1"/>
    <col min="13570" max="13570" width="53.7109375" style="60" customWidth="1"/>
    <col min="13571" max="13571" width="29.85546875" style="60" customWidth="1"/>
    <col min="13572" max="13824" width="9.140625" style="60"/>
    <col min="13825" max="13825" width="11.28515625" style="60" customWidth="1"/>
    <col min="13826" max="13826" width="53.7109375" style="60" customWidth="1"/>
    <col min="13827" max="13827" width="29.85546875" style="60" customWidth="1"/>
    <col min="13828" max="14080" width="9.140625" style="60"/>
    <col min="14081" max="14081" width="11.28515625" style="60" customWidth="1"/>
    <col min="14082" max="14082" width="53.7109375" style="60" customWidth="1"/>
    <col min="14083" max="14083" width="29.85546875" style="60" customWidth="1"/>
    <col min="14084" max="14336" width="9.140625" style="60"/>
    <col min="14337" max="14337" width="11.28515625" style="60" customWidth="1"/>
    <col min="14338" max="14338" width="53.7109375" style="60" customWidth="1"/>
    <col min="14339" max="14339" width="29.85546875" style="60" customWidth="1"/>
    <col min="14340" max="14592" width="9.140625" style="60"/>
    <col min="14593" max="14593" width="11.28515625" style="60" customWidth="1"/>
    <col min="14594" max="14594" width="53.7109375" style="60" customWidth="1"/>
    <col min="14595" max="14595" width="29.85546875" style="60" customWidth="1"/>
    <col min="14596" max="14848" width="9.140625" style="60"/>
    <col min="14849" max="14849" width="11.28515625" style="60" customWidth="1"/>
    <col min="14850" max="14850" width="53.7109375" style="60" customWidth="1"/>
    <col min="14851" max="14851" width="29.85546875" style="60" customWidth="1"/>
    <col min="14852" max="15104" width="9.140625" style="60"/>
    <col min="15105" max="15105" width="11.28515625" style="60" customWidth="1"/>
    <col min="15106" max="15106" width="53.7109375" style="60" customWidth="1"/>
    <col min="15107" max="15107" width="29.85546875" style="60" customWidth="1"/>
    <col min="15108" max="15360" width="9.140625" style="60"/>
    <col min="15361" max="15361" width="11.28515625" style="60" customWidth="1"/>
    <col min="15362" max="15362" width="53.7109375" style="60" customWidth="1"/>
    <col min="15363" max="15363" width="29.85546875" style="60" customWidth="1"/>
    <col min="15364" max="15616" width="9.140625" style="60"/>
    <col min="15617" max="15617" width="11.28515625" style="60" customWidth="1"/>
    <col min="15618" max="15618" width="53.7109375" style="60" customWidth="1"/>
    <col min="15619" max="15619" width="29.85546875" style="60" customWidth="1"/>
    <col min="15620" max="15872" width="9.140625" style="60"/>
    <col min="15873" max="15873" width="11.28515625" style="60" customWidth="1"/>
    <col min="15874" max="15874" width="53.7109375" style="60" customWidth="1"/>
    <col min="15875" max="15875" width="29.85546875" style="60" customWidth="1"/>
    <col min="15876" max="16128" width="9.140625" style="60"/>
    <col min="16129" max="16129" width="11.28515625" style="60" customWidth="1"/>
    <col min="16130" max="16130" width="53.7109375" style="60" customWidth="1"/>
    <col min="16131" max="16131" width="29.85546875" style="60" customWidth="1"/>
    <col min="16132" max="16384" width="9.140625" style="60"/>
  </cols>
  <sheetData>
    <row r="1" spans="1:6" ht="24" x14ac:dyDescent="0.25">
      <c r="A1" s="405" t="s">
        <v>501</v>
      </c>
      <c r="B1" s="405"/>
      <c r="C1" s="377" t="s">
        <v>502</v>
      </c>
      <c r="D1" s="58"/>
      <c r="E1" s="59"/>
      <c r="F1" s="59"/>
    </row>
    <row r="2" spans="1:6" ht="15" x14ac:dyDescent="0.25">
      <c r="A2" s="412" t="s">
        <v>116</v>
      </c>
      <c r="B2" s="412"/>
      <c r="C2" s="412"/>
      <c r="D2" s="61"/>
      <c r="E2" s="59"/>
      <c r="F2" s="59"/>
    </row>
    <row r="3" spans="1:6" ht="15" x14ac:dyDescent="0.25">
      <c r="A3" s="412" t="s">
        <v>117</v>
      </c>
      <c r="B3" s="412"/>
      <c r="C3" s="412"/>
      <c r="D3" s="62"/>
      <c r="E3" s="59"/>
      <c r="F3" s="59"/>
    </row>
    <row r="4" spans="1:6" ht="15" x14ac:dyDescent="0.25">
      <c r="A4" s="412" t="s">
        <v>118</v>
      </c>
      <c r="B4" s="412"/>
      <c r="C4" s="412"/>
      <c r="D4" s="62"/>
      <c r="E4" s="59"/>
      <c r="F4" s="59"/>
    </row>
    <row r="5" spans="1:6" ht="15" x14ac:dyDescent="0.25">
      <c r="A5" s="412" t="s">
        <v>195</v>
      </c>
      <c r="B5" s="412"/>
      <c r="C5" s="412"/>
      <c r="D5" s="62"/>
      <c r="E5" s="59"/>
      <c r="F5" s="59"/>
    </row>
    <row r="6" spans="1:6" s="110" customFormat="1" x14ac:dyDescent="0.2">
      <c r="A6" s="63"/>
      <c r="B6" s="62"/>
      <c r="C6" s="64"/>
      <c r="D6" s="200"/>
      <c r="E6" s="201"/>
      <c r="F6" s="201"/>
    </row>
    <row r="7" spans="1:6" ht="15" x14ac:dyDescent="0.25">
      <c r="A7" s="413" t="s">
        <v>119</v>
      </c>
      <c r="B7" s="413"/>
      <c r="C7" s="413"/>
      <c r="D7" s="63"/>
      <c r="E7" s="59"/>
      <c r="F7" s="59"/>
    </row>
    <row r="8" spans="1:6" ht="20.25" customHeight="1" x14ac:dyDescent="0.2">
      <c r="A8" s="63"/>
      <c r="B8" s="63" t="s">
        <v>46</v>
      </c>
      <c r="C8" s="65"/>
      <c r="D8" s="66"/>
      <c r="E8" s="59"/>
      <c r="F8" s="59"/>
    </row>
    <row r="9" spans="1:6" ht="21.75" customHeight="1" x14ac:dyDescent="0.2">
      <c r="A9" s="415" t="s">
        <v>498</v>
      </c>
      <c r="B9" s="415"/>
      <c r="C9" s="78" t="s">
        <v>465</v>
      </c>
      <c r="D9" s="65"/>
      <c r="E9" s="59"/>
      <c r="F9" s="59"/>
    </row>
    <row r="10" spans="1:6" ht="18" customHeight="1" x14ac:dyDescent="0.2">
      <c r="A10" s="414" t="s">
        <v>499</v>
      </c>
      <c r="B10" s="414"/>
      <c r="C10" s="65" t="s">
        <v>500</v>
      </c>
      <c r="D10" s="63"/>
      <c r="E10" s="59"/>
      <c r="F10" s="59"/>
    </row>
    <row r="11" spans="1:6" ht="15" thickBot="1" x14ac:dyDescent="0.25">
      <c r="A11" s="63" t="s">
        <v>157</v>
      </c>
      <c r="B11" s="67"/>
      <c r="C11" s="68"/>
      <c r="D11" s="69"/>
      <c r="E11" s="59"/>
      <c r="F11" s="59"/>
    </row>
    <row r="12" spans="1:6" ht="15.75" thickTop="1" x14ac:dyDescent="0.25">
      <c r="A12" s="406" t="s">
        <v>120</v>
      </c>
      <c r="B12" s="408" t="s">
        <v>121</v>
      </c>
      <c r="C12" s="410" t="s">
        <v>122</v>
      </c>
      <c r="D12" s="70"/>
      <c r="E12" s="59"/>
      <c r="F12" s="59"/>
    </row>
    <row r="13" spans="1:6" ht="25.5" customHeight="1" thickBot="1" x14ac:dyDescent="0.3">
      <c r="A13" s="407"/>
      <c r="B13" s="409"/>
      <c r="C13" s="411"/>
      <c r="D13" s="70"/>
      <c r="E13" s="59"/>
      <c r="F13" s="59"/>
    </row>
    <row r="14" spans="1:6" ht="25.5" customHeight="1" thickTop="1" x14ac:dyDescent="0.2">
      <c r="A14" s="107">
        <v>1</v>
      </c>
      <c r="B14" s="108" t="s">
        <v>164</v>
      </c>
      <c r="C14" s="109"/>
      <c r="D14" s="74"/>
      <c r="E14" s="59"/>
      <c r="F14" s="59"/>
    </row>
    <row r="15" spans="1:6" ht="30" customHeight="1" x14ac:dyDescent="0.2">
      <c r="A15" s="71" t="s">
        <v>123</v>
      </c>
      <c r="B15" s="72" t="s">
        <v>124</v>
      </c>
      <c r="C15" s="73">
        <f>'Bill 2 Civil Schedule'!G106</f>
        <v>3643775.2665292951</v>
      </c>
      <c r="D15" s="74"/>
      <c r="E15" s="59"/>
      <c r="F15" s="59"/>
    </row>
    <row r="16" spans="1:6" ht="30" customHeight="1" x14ac:dyDescent="0.2">
      <c r="A16" s="71" t="s">
        <v>125</v>
      </c>
      <c r="B16" s="75" t="s">
        <v>126</v>
      </c>
      <c r="C16" s="73">
        <f>'Bill 2 Civil  Non Schedule'!G27</f>
        <v>0</v>
      </c>
      <c r="D16" s="63"/>
      <c r="E16" s="59"/>
      <c r="F16" s="59"/>
    </row>
    <row r="17" spans="1:9" ht="30" customHeight="1" x14ac:dyDescent="0.25">
      <c r="A17" s="129">
        <v>2</v>
      </c>
      <c r="B17" s="101" t="s">
        <v>158</v>
      </c>
      <c r="C17" s="73"/>
      <c r="D17" s="63"/>
      <c r="E17" s="59"/>
      <c r="F17" s="59"/>
      <c r="H17" s="110"/>
    </row>
    <row r="18" spans="1:9" ht="30" customHeight="1" x14ac:dyDescent="0.2">
      <c r="A18" s="76" t="s">
        <v>123</v>
      </c>
      <c r="B18" s="72" t="s">
        <v>443</v>
      </c>
      <c r="C18" s="73">
        <f>'Civil_New_UGT_ Sched'!G28</f>
        <v>13267.5</v>
      </c>
      <c r="D18" s="63"/>
      <c r="E18" s="59"/>
      <c r="F18" s="59"/>
      <c r="I18" s="110"/>
    </row>
    <row r="19" spans="1:9" ht="30" customHeight="1" x14ac:dyDescent="0.2">
      <c r="A19" s="76" t="s">
        <v>125</v>
      </c>
      <c r="B19" s="75" t="s">
        <v>444</v>
      </c>
      <c r="C19" s="73">
        <f>civil_New_UGT_Non_Scheduled!G28</f>
        <v>0</v>
      </c>
      <c r="D19" s="63"/>
      <c r="E19" s="59"/>
      <c r="F19" s="59"/>
      <c r="I19" s="110"/>
    </row>
    <row r="20" spans="1:9" ht="30" customHeight="1" x14ac:dyDescent="0.25">
      <c r="A20" s="129">
        <v>3</v>
      </c>
      <c r="B20" s="101" t="s">
        <v>161</v>
      </c>
      <c r="C20" s="73"/>
      <c r="D20" s="63"/>
      <c r="E20" s="59"/>
      <c r="F20" s="59"/>
      <c r="I20" s="110"/>
    </row>
    <row r="21" spans="1:9" ht="30" customHeight="1" x14ac:dyDescent="0.2">
      <c r="A21" s="76" t="s">
        <v>123</v>
      </c>
      <c r="B21" s="72" t="s">
        <v>159</v>
      </c>
      <c r="C21" s="73">
        <f>'OHT_New_ Sched'!G24</f>
        <v>36144.160000000003</v>
      </c>
      <c r="D21" s="63"/>
      <c r="E21" s="59"/>
      <c r="F21" s="59"/>
      <c r="I21" s="110"/>
    </row>
    <row r="22" spans="1:9" ht="30" customHeight="1" x14ac:dyDescent="0.2">
      <c r="A22" s="76" t="s">
        <v>125</v>
      </c>
      <c r="B22" s="75" t="s">
        <v>160</v>
      </c>
      <c r="C22" s="73">
        <f>'OHT_New_ Non Scheduled'!G20</f>
        <v>0</v>
      </c>
      <c r="D22" s="63"/>
      <c r="E22" s="59"/>
      <c r="F22" s="59"/>
    </row>
    <row r="23" spans="1:9" ht="30" customHeight="1" thickBot="1" x14ac:dyDescent="0.25">
      <c r="A23" s="76"/>
      <c r="B23" s="111"/>
      <c r="C23" s="73"/>
      <c r="D23" s="63"/>
      <c r="E23" s="59"/>
      <c r="F23" s="59"/>
    </row>
    <row r="24" spans="1:9" ht="30" customHeight="1" thickBot="1" x14ac:dyDescent="0.3">
      <c r="A24" s="400"/>
      <c r="B24" s="112" t="s">
        <v>196</v>
      </c>
      <c r="C24" s="401">
        <f>C15+C18+C21</f>
        <v>3693186.9265292953</v>
      </c>
      <c r="D24" s="63"/>
      <c r="E24" s="59"/>
      <c r="F24" s="59"/>
    </row>
    <row r="25" spans="1:9" ht="15.75" thickBot="1" x14ac:dyDescent="0.3">
      <c r="A25" s="402"/>
      <c r="B25" s="403" t="s">
        <v>197</v>
      </c>
      <c r="C25" s="404">
        <f>C16+C19+C22</f>
        <v>0</v>
      </c>
      <c r="D25" s="63"/>
      <c r="E25" s="59"/>
      <c r="F25" s="59"/>
    </row>
    <row r="26" spans="1:9" ht="15.75" thickTop="1" x14ac:dyDescent="0.25">
      <c r="A26" s="63"/>
      <c r="B26" s="70"/>
      <c r="C26" s="77"/>
    </row>
  </sheetData>
  <mergeCells count="11">
    <mergeCell ref="A1:B1"/>
    <mergeCell ref="A12:A13"/>
    <mergeCell ref="B12:B13"/>
    <mergeCell ref="C12:C13"/>
    <mergeCell ref="A2:C2"/>
    <mergeCell ref="A3:C3"/>
    <mergeCell ref="A4:C4"/>
    <mergeCell ref="A5:C5"/>
    <mergeCell ref="A7:C7"/>
    <mergeCell ref="A10:B10"/>
    <mergeCell ref="A9:B9"/>
  </mergeCells>
  <printOptions horizontalCentered="1"/>
  <pageMargins left="0.7" right="0.7" top="0.45" bottom="1" header="0.3" footer="0.3"/>
  <pageSetup paperSize="9" scale="87" orientation="portrait" verticalDpi="1200" r:id="rId1"/>
  <headerFooter>
    <oddFooter>&amp;LEngineer Estimate&amp;C&amp;P&amp;ROctober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07"/>
  <sheetViews>
    <sheetView view="pageBreakPreview" topLeftCell="A7" zoomScale="86" zoomScaleSheetLayoutView="86" workbookViewId="0">
      <selection activeCell="L12" sqref="L12"/>
    </sheetView>
  </sheetViews>
  <sheetFormatPr defaultRowHeight="15" x14ac:dyDescent="0.25"/>
  <cols>
    <col min="1" max="1" width="8.7109375" style="215" customWidth="1"/>
    <col min="2" max="2" width="46.7109375" style="165" customWidth="1"/>
    <col min="3" max="3" width="8.7109375" style="331" customWidth="1"/>
    <col min="4" max="5" width="12" style="165" customWidth="1"/>
    <col min="6" max="6" width="20.7109375" style="165" customWidth="1"/>
    <col min="7" max="7" width="14.85546875" style="165" bestFit="1" customWidth="1"/>
    <col min="8" max="253" width="9.140625" style="165"/>
    <col min="254" max="254" width="15.28515625" style="165" customWidth="1"/>
    <col min="255" max="255" width="48.85546875" style="165" customWidth="1"/>
    <col min="256" max="256" width="12.5703125" style="165" customWidth="1"/>
    <col min="257" max="257" width="17.7109375" style="165" customWidth="1"/>
    <col min="258" max="258" width="14.85546875" style="165" customWidth="1"/>
    <col min="259" max="259" width="17.28515625" style="165" customWidth="1"/>
    <col min="260" max="260" width="21.5703125" style="165" customWidth="1"/>
    <col min="261" max="509" width="9.140625" style="165"/>
    <col min="510" max="510" width="15.28515625" style="165" customWidth="1"/>
    <col min="511" max="511" width="48.85546875" style="165" customWidth="1"/>
    <col min="512" max="512" width="12.5703125" style="165" customWidth="1"/>
    <col min="513" max="513" width="17.7109375" style="165" customWidth="1"/>
    <col min="514" max="514" width="14.85546875" style="165" customWidth="1"/>
    <col min="515" max="515" width="17.28515625" style="165" customWidth="1"/>
    <col min="516" max="516" width="21.5703125" style="165" customWidth="1"/>
    <col min="517" max="765" width="9.140625" style="165"/>
    <col min="766" max="766" width="15.28515625" style="165" customWidth="1"/>
    <col min="767" max="767" width="48.85546875" style="165" customWidth="1"/>
    <col min="768" max="768" width="12.5703125" style="165" customWidth="1"/>
    <col min="769" max="769" width="17.7109375" style="165" customWidth="1"/>
    <col min="770" max="770" width="14.85546875" style="165" customWidth="1"/>
    <col min="771" max="771" width="17.28515625" style="165" customWidth="1"/>
    <col min="772" max="772" width="21.5703125" style="165" customWidth="1"/>
    <col min="773" max="1021" width="9.140625" style="165"/>
    <col min="1022" max="1022" width="15.28515625" style="165" customWidth="1"/>
    <col min="1023" max="1023" width="48.85546875" style="165" customWidth="1"/>
    <col min="1024" max="1024" width="12.5703125" style="165" customWidth="1"/>
    <col min="1025" max="1025" width="17.7109375" style="165" customWidth="1"/>
    <col min="1026" max="1026" width="14.85546875" style="165" customWidth="1"/>
    <col min="1027" max="1027" width="17.28515625" style="165" customWidth="1"/>
    <col min="1028" max="1028" width="21.5703125" style="165" customWidth="1"/>
    <col min="1029" max="1277" width="9.140625" style="165"/>
    <col min="1278" max="1278" width="15.28515625" style="165" customWidth="1"/>
    <col min="1279" max="1279" width="48.85546875" style="165" customWidth="1"/>
    <col min="1280" max="1280" width="12.5703125" style="165" customWidth="1"/>
    <col min="1281" max="1281" width="17.7109375" style="165" customWidth="1"/>
    <col min="1282" max="1282" width="14.85546875" style="165" customWidth="1"/>
    <col min="1283" max="1283" width="17.28515625" style="165" customWidth="1"/>
    <col min="1284" max="1284" width="21.5703125" style="165" customWidth="1"/>
    <col min="1285" max="1533" width="9.140625" style="165"/>
    <col min="1534" max="1534" width="15.28515625" style="165" customWidth="1"/>
    <col min="1535" max="1535" width="48.85546875" style="165" customWidth="1"/>
    <col min="1536" max="1536" width="12.5703125" style="165" customWidth="1"/>
    <col min="1537" max="1537" width="17.7109375" style="165" customWidth="1"/>
    <col min="1538" max="1538" width="14.85546875" style="165" customWidth="1"/>
    <col min="1539" max="1539" width="17.28515625" style="165" customWidth="1"/>
    <col min="1540" max="1540" width="21.5703125" style="165" customWidth="1"/>
    <col min="1541" max="1789" width="9.140625" style="165"/>
    <col min="1790" max="1790" width="15.28515625" style="165" customWidth="1"/>
    <col min="1791" max="1791" width="48.85546875" style="165" customWidth="1"/>
    <col min="1792" max="1792" width="12.5703125" style="165" customWidth="1"/>
    <col min="1793" max="1793" width="17.7109375" style="165" customWidth="1"/>
    <col min="1794" max="1794" width="14.85546875" style="165" customWidth="1"/>
    <col min="1795" max="1795" width="17.28515625" style="165" customWidth="1"/>
    <col min="1796" max="1796" width="21.5703125" style="165" customWidth="1"/>
    <col min="1797" max="2045" width="9.140625" style="165"/>
    <col min="2046" max="2046" width="15.28515625" style="165" customWidth="1"/>
    <col min="2047" max="2047" width="48.85546875" style="165" customWidth="1"/>
    <col min="2048" max="2048" width="12.5703125" style="165" customWidth="1"/>
    <col min="2049" max="2049" width="17.7109375" style="165" customWidth="1"/>
    <col min="2050" max="2050" width="14.85546875" style="165" customWidth="1"/>
    <col min="2051" max="2051" width="17.28515625" style="165" customWidth="1"/>
    <col min="2052" max="2052" width="21.5703125" style="165" customWidth="1"/>
    <col min="2053" max="2301" width="9.140625" style="165"/>
    <col min="2302" max="2302" width="15.28515625" style="165" customWidth="1"/>
    <col min="2303" max="2303" width="48.85546875" style="165" customWidth="1"/>
    <col min="2304" max="2304" width="12.5703125" style="165" customWidth="1"/>
    <col min="2305" max="2305" width="17.7109375" style="165" customWidth="1"/>
    <col min="2306" max="2306" width="14.85546875" style="165" customWidth="1"/>
    <col min="2307" max="2307" width="17.28515625" style="165" customWidth="1"/>
    <col min="2308" max="2308" width="21.5703125" style="165" customWidth="1"/>
    <col min="2309" max="2557" width="9.140625" style="165"/>
    <col min="2558" max="2558" width="15.28515625" style="165" customWidth="1"/>
    <col min="2559" max="2559" width="48.85546875" style="165" customWidth="1"/>
    <col min="2560" max="2560" width="12.5703125" style="165" customWidth="1"/>
    <col min="2561" max="2561" width="17.7109375" style="165" customWidth="1"/>
    <col min="2562" max="2562" width="14.85546875" style="165" customWidth="1"/>
    <col min="2563" max="2563" width="17.28515625" style="165" customWidth="1"/>
    <col min="2564" max="2564" width="21.5703125" style="165" customWidth="1"/>
    <col min="2565" max="2813" width="9.140625" style="165"/>
    <col min="2814" max="2814" width="15.28515625" style="165" customWidth="1"/>
    <col min="2815" max="2815" width="48.85546875" style="165" customWidth="1"/>
    <col min="2816" max="2816" width="12.5703125" style="165" customWidth="1"/>
    <col min="2817" max="2817" width="17.7109375" style="165" customWidth="1"/>
    <col min="2818" max="2818" width="14.85546875" style="165" customWidth="1"/>
    <col min="2819" max="2819" width="17.28515625" style="165" customWidth="1"/>
    <col min="2820" max="2820" width="21.5703125" style="165" customWidth="1"/>
    <col min="2821" max="3069" width="9.140625" style="165"/>
    <col min="3070" max="3070" width="15.28515625" style="165" customWidth="1"/>
    <col min="3071" max="3071" width="48.85546875" style="165" customWidth="1"/>
    <col min="3072" max="3072" width="12.5703125" style="165" customWidth="1"/>
    <col min="3073" max="3073" width="17.7109375" style="165" customWidth="1"/>
    <col min="3074" max="3074" width="14.85546875" style="165" customWidth="1"/>
    <col min="3075" max="3075" width="17.28515625" style="165" customWidth="1"/>
    <col min="3076" max="3076" width="21.5703125" style="165" customWidth="1"/>
    <col min="3077" max="3325" width="9.140625" style="165"/>
    <col min="3326" max="3326" width="15.28515625" style="165" customWidth="1"/>
    <col min="3327" max="3327" width="48.85546875" style="165" customWidth="1"/>
    <col min="3328" max="3328" width="12.5703125" style="165" customWidth="1"/>
    <col min="3329" max="3329" width="17.7109375" style="165" customWidth="1"/>
    <col min="3330" max="3330" width="14.85546875" style="165" customWidth="1"/>
    <col min="3331" max="3331" width="17.28515625" style="165" customWidth="1"/>
    <col min="3332" max="3332" width="21.5703125" style="165" customWidth="1"/>
    <col min="3333" max="3581" width="9.140625" style="165"/>
    <col min="3582" max="3582" width="15.28515625" style="165" customWidth="1"/>
    <col min="3583" max="3583" width="48.85546875" style="165" customWidth="1"/>
    <col min="3584" max="3584" width="12.5703125" style="165" customWidth="1"/>
    <col min="3585" max="3585" width="17.7109375" style="165" customWidth="1"/>
    <col min="3586" max="3586" width="14.85546875" style="165" customWidth="1"/>
    <col min="3587" max="3587" width="17.28515625" style="165" customWidth="1"/>
    <col min="3588" max="3588" width="21.5703125" style="165" customWidth="1"/>
    <col min="3589" max="3837" width="9.140625" style="165"/>
    <col min="3838" max="3838" width="15.28515625" style="165" customWidth="1"/>
    <col min="3839" max="3839" width="48.85546875" style="165" customWidth="1"/>
    <col min="3840" max="3840" width="12.5703125" style="165" customWidth="1"/>
    <col min="3841" max="3841" width="17.7109375" style="165" customWidth="1"/>
    <col min="3842" max="3842" width="14.85546875" style="165" customWidth="1"/>
    <col min="3843" max="3843" width="17.28515625" style="165" customWidth="1"/>
    <col min="3844" max="3844" width="21.5703125" style="165" customWidth="1"/>
    <col min="3845" max="4093" width="9.140625" style="165"/>
    <col min="4094" max="4094" width="15.28515625" style="165" customWidth="1"/>
    <col min="4095" max="4095" width="48.85546875" style="165" customWidth="1"/>
    <col min="4096" max="4096" width="12.5703125" style="165" customWidth="1"/>
    <col min="4097" max="4097" width="17.7109375" style="165" customWidth="1"/>
    <col min="4098" max="4098" width="14.85546875" style="165" customWidth="1"/>
    <col min="4099" max="4099" width="17.28515625" style="165" customWidth="1"/>
    <col min="4100" max="4100" width="21.5703125" style="165" customWidth="1"/>
    <col min="4101" max="4349" width="9.140625" style="165"/>
    <col min="4350" max="4350" width="15.28515625" style="165" customWidth="1"/>
    <col min="4351" max="4351" width="48.85546875" style="165" customWidth="1"/>
    <col min="4352" max="4352" width="12.5703125" style="165" customWidth="1"/>
    <col min="4353" max="4353" width="17.7109375" style="165" customWidth="1"/>
    <col min="4354" max="4354" width="14.85546875" style="165" customWidth="1"/>
    <col min="4355" max="4355" width="17.28515625" style="165" customWidth="1"/>
    <col min="4356" max="4356" width="21.5703125" style="165" customWidth="1"/>
    <col min="4357" max="4605" width="9.140625" style="165"/>
    <col min="4606" max="4606" width="15.28515625" style="165" customWidth="1"/>
    <col min="4607" max="4607" width="48.85546875" style="165" customWidth="1"/>
    <col min="4608" max="4608" width="12.5703125" style="165" customWidth="1"/>
    <col min="4609" max="4609" width="17.7109375" style="165" customWidth="1"/>
    <col min="4610" max="4610" width="14.85546875" style="165" customWidth="1"/>
    <col min="4611" max="4611" width="17.28515625" style="165" customWidth="1"/>
    <col min="4612" max="4612" width="21.5703125" style="165" customWidth="1"/>
    <col min="4613" max="4861" width="9.140625" style="165"/>
    <col min="4862" max="4862" width="15.28515625" style="165" customWidth="1"/>
    <col min="4863" max="4863" width="48.85546875" style="165" customWidth="1"/>
    <col min="4864" max="4864" width="12.5703125" style="165" customWidth="1"/>
    <col min="4865" max="4865" width="17.7109375" style="165" customWidth="1"/>
    <col min="4866" max="4866" width="14.85546875" style="165" customWidth="1"/>
    <col min="4867" max="4867" width="17.28515625" style="165" customWidth="1"/>
    <col min="4868" max="4868" width="21.5703125" style="165" customWidth="1"/>
    <col min="4869" max="5117" width="9.140625" style="165"/>
    <col min="5118" max="5118" width="15.28515625" style="165" customWidth="1"/>
    <col min="5119" max="5119" width="48.85546875" style="165" customWidth="1"/>
    <col min="5120" max="5120" width="12.5703125" style="165" customWidth="1"/>
    <col min="5121" max="5121" width="17.7109375" style="165" customWidth="1"/>
    <col min="5122" max="5122" width="14.85546875" style="165" customWidth="1"/>
    <col min="5123" max="5123" width="17.28515625" style="165" customWidth="1"/>
    <col min="5124" max="5124" width="21.5703125" style="165" customWidth="1"/>
    <col min="5125" max="5373" width="9.140625" style="165"/>
    <col min="5374" max="5374" width="15.28515625" style="165" customWidth="1"/>
    <col min="5375" max="5375" width="48.85546875" style="165" customWidth="1"/>
    <col min="5376" max="5376" width="12.5703125" style="165" customWidth="1"/>
    <col min="5377" max="5377" width="17.7109375" style="165" customWidth="1"/>
    <col min="5378" max="5378" width="14.85546875" style="165" customWidth="1"/>
    <col min="5379" max="5379" width="17.28515625" style="165" customWidth="1"/>
    <col min="5380" max="5380" width="21.5703125" style="165" customWidth="1"/>
    <col min="5381" max="5629" width="9.140625" style="165"/>
    <col min="5630" max="5630" width="15.28515625" style="165" customWidth="1"/>
    <col min="5631" max="5631" width="48.85546875" style="165" customWidth="1"/>
    <col min="5632" max="5632" width="12.5703125" style="165" customWidth="1"/>
    <col min="5633" max="5633" width="17.7109375" style="165" customWidth="1"/>
    <col min="5634" max="5634" width="14.85546875" style="165" customWidth="1"/>
    <col min="5635" max="5635" width="17.28515625" style="165" customWidth="1"/>
    <col min="5636" max="5636" width="21.5703125" style="165" customWidth="1"/>
    <col min="5637" max="5885" width="9.140625" style="165"/>
    <col min="5886" max="5886" width="15.28515625" style="165" customWidth="1"/>
    <col min="5887" max="5887" width="48.85546875" style="165" customWidth="1"/>
    <col min="5888" max="5888" width="12.5703125" style="165" customWidth="1"/>
    <col min="5889" max="5889" width="17.7109375" style="165" customWidth="1"/>
    <col min="5890" max="5890" width="14.85546875" style="165" customWidth="1"/>
    <col min="5891" max="5891" width="17.28515625" style="165" customWidth="1"/>
    <col min="5892" max="5892" width="21.5703125" style="165" customWidth="1"/>
    <col min="5893" max="6141" width="9.140625" style="165"/>
    <col min="6142" max="6142" width="15.28515625" style="165" customWidth="1"/>
    <col min="6143" max="6143" width="48.85546875" style="165" customWidth="1"/>
    <col min="6144" max="6144" width="12.5703125" style="165" customWidth="1"/>
    <col min="6145" max="6145" width="17.7109375" style="165" customWidth="1"/>
    <col min="6146" max="6146" width="14.85546875" style="165" customWidth="1"/>
    <col min="6147" max="6147" width="17.28515625" style="165" customWidth="1"/>
    <col min="6148" max="6148" width="21.5703125" style="165" customWidth="1"/>
    <col min="6149" max="6397" width="9.140625" style="165"/>
    <col min="6398" max="6398" width="15.28515625" style="165" customWidth="1"/>
    <col min="6399" max="6399" width="48.85546875" style="165" customWidth="1"/>
    <col min="6400" max="6400" width="12.5703125" style="165" customWidth="1"/>
    <col min="6401" max="6401" width="17.7109375" style="165" customWidth="1"/>
    <col min="6402" max="6402" width="14.85546875" style="165" customWidth="1"/>
    <col min="6403" max="6403" width="17.28515625" style="165" customWidth="1"/>
    <col min="6404" max="6404" width="21.5703125" style="165" customWidth="1"/>
    <col min="6405" max="6653" width="9.140625" style="165"/>
    <col min="6654" max="6654" width="15.28515625" style="165" customWidth="1"/>
    <col min="6655" max="6655" width="48.85546875" style="165" customWidth="1"/>
    <col min="6656" max="6656" width="12.5703125" style="165" customWidth="1"/>
    <col min="6657" max="6657" width="17.7109375" style="165" customWidth="1"/>
    <col min="6658" max="6658" width="14.85546875" style="165" customWidth="1"/>
    <col min="6659" max="6659" width="17.28515625" style="165" customWidth="1"/>
    <col min="6660" max="6660" width="21.5703125" style="165" customWidth="1"/>
    <col min="6661" max="6909" width="9.140625" style="165"/>
    <col min="6910" max="6910" width="15.28515625" style="165" customWidth="1"/>
    <col min="6911" max="6911" width="48.85546875" style="165" customWidth="1"/>
    <col min="6912" max="6912" width="12.5703125" style="165" customWidth="1"/>
    <col min="6913" max="6913" width="17.7109375" style="165" customWidth="1"/>
    <col min="6914" max="6914" width="14.85546875" style="165" customWidth="1"/>
    <col min="6915" max="6915" width="17.28515625" style="165" customWidth="1"/>
    <col min="6916" max="6916" width="21.5703125" style="165" customWidth="1"/>
    <col min="6917" max="7165" width="9.140625" style="165"/>
    <col min="7166" max="7166" width="15.28515625" style="165" customWidth="1"/>
    <col min="7167" max="7167" width="48.85546875" style="165" customWidth="1"/>
    <col min="7168" max="7168" width="12.5703125" style="165" customWidth="1"/>
    <col min="7169" max="7169" width="17.7109375" style="165" customWidth="1"/>
    <col min="7170" max="7170" width="14.85546875" style="165" customWidth="1"/>
    <col min="7171" max="7171" width="17.28515625" style="165" customWidth="1"/>
    <col min="7172" max="7172" width="21.5703125" style="165" customWidth="1"/>
    <col min="7173" max="7421" width="9.140625" style="165"/>
    <col min="7422" max="7422" width="15.28515625" style="165" customWidth="1"/>
    <col min="7423" max="7423" width="48.85546875" style="165" customWidth="1"/>
    <col min="7424" max="7424" width="12.5703125" style="165" customWidth="1"/>
    <col min="7425" max="7425" width="17.7109375" style="165" customWidth="1"/>
    <col min="7426" max="7426" width="14.85546875" style="165" customWidth="1"/>
    <col min="7427" max="7427" width="17.28515625" style="165" customWidth="1"/>
    <col min="7428" max="7428" width="21.5703125" style="165" customWidth="1"/>
    <col min="7429" max="7677" width="9.140625" style="165"/>
    <col min="7678" max="7678" width="15.28515625" style="165" customWidth="1"/>
    <col min="7679" max="7679" width="48.85546875" style="165" customWidth="1"/>
    <col min="7680" max="7680" width="12.5703125" style="165" customWidth="1"/>
    <col min="7681" max="7681" width="17.7109375" style="165" customWidth="1"/>
    <col min="7682" max="7682" width="14.85546875" style="165" customWidth="1"/>
    <col min="7683" max="7683" width="17.28515625" style="165" customWidth="1"/>
    <col min="7684" max="7684" width="21.5703125" style="165" customWidth="1"/>
    <col min="7685" max="7933" width="9.140625" style="165"/>
    <col min="7934" max="7934" width="15.28515625" style="165" customWidth="1"/>
    <col min="7935" max="7935" width="48.85546875" style="165" customWidth="1"/>
    <col min="7936" max="7936" width="12.5703125" style="165" customWidth="1"/>
    <col min="7937" max="7937" width="17.7109375" style="165" customWidth="1"/>
    <col min="7938" max="7938" width="14.85546875" style="165" customWidth="1"/>
    <col min="7939" max="7939" width="17.28515625" style="165" customWidth="1"/>
    <col min="7940" max="7940" width="21.5703125" style="165" customWidth="1"/>
    <col min="7941" max="8189" width="9.140625" style="165"/>
    <col min="8190" max="8190" width="15.28515625" style="165" customWidth="1"/>
    <col min="8191" max="8191" width="48.85546875" style="165" customWidth="1"/>
    <col min="8192" max="8192" width="12.5703125" style="165" customWidth="1"/>
    <col min="8193" max="8193" width="17.7109375" style="165" customWidth="1"/>
    <col min="8194" max="8194" width="14.85546875" style="165" customWidth="1"/>
    <col min="8195" max="8195" width="17.28515625" style="165" customWidth="1"/>
    <col min="8196" max="8196" width="21.5703125" style="165" customWidth="1"/>
    <col min="8197" max="8445" width="9.140625" style="165"/>
    <col min="8446" max="8446" width="15.28515625" style="165" customWidth="1"/>
    <col min="8447" max="8447" width="48.85546875" style="165" customWidth="1"/>
    <col min="8448" max="8448" width="12.5703125" style="165" customWidth="1"/>
    <col min="8449" max="8449" width="17.7109375" style="165" customWidth="1"/>
    <col min="8450" max="8450" width="14.85546875" style="165" customWidth="1"/>
    <col min="8451" max="8451" width="17.28515625" style="165" customWidth="1"/>
    <col min="8452" max="8452" width="21.5703125" style="165" customWidth="1"/>
    <col min="8453" max="8701" width="9.140625" style="165"/>
    <col min="8702" max="8702" width="15.28515625" style="165" customWidth="1"/>
    <col min="8703" max="8703" width="48.85546875" style="165" customWidth="1"/>
    <col min="8704" max="8704" width="12.5703125" style="165" customWidth="1"/>
    <col min="8705" max="8705" width="17.7109375" style="165" customWidth="1"/>
    <col min="8706" max="8706" width="14.85546875" style="165" customWidth="1"/>
    <col min="8707" max="8707" width="17.28515625" style="165" customWidth="1"/>
    <col min="8708" max="8708" width="21.5703125" style="165" customWidth="1"/>
    <col min="8709" max="8957" width="9.140625" style="165"/>
    <col min="8958" max="8958" width="15.28515625" style="165" customWidth="1"/>
    <col min="8959" max="8959" width="48.85546875" style="165" customWidth="1"/>
    <col min="8960" max="8960" width="12.5703125" style="165" customWidth="1"/>
    <col min="8961" max="8961" width="17.7109375" style="165" customWidth="1"/>
    <col min="8962" max="8962" width="14.85546875" style="165" customWidth="1"/>
    <col min="8963" max="8963" width="17.28515625" style="165" customWidth="1"/>
    <col min="8964" max="8964" width="21.5703125" style="165" customWidth="1"/>
    <col min="8965" max="9213" width="9.140625" style="165"/>
    <col min="9214" max="9214" width="15.28515625" style="165" customWidth="1"/>
    <col min="9215" max="9215" width="48.85546875" style="165" customWidth="1"/>
    <col min="9216" max="9216" width="12.5703125" style="165" customWidth="1"/>
    <col min="9217" max="9217" width="17.7109375" style="165" customWidth="1"/>
    <col min="9218" max="9218" width="14.85546875" style="165" customWidth="1"/>
    <col min="9219" max="9219" width="17.28515625" style="165" customWidth="1"/>
    <col min="9220" max="9220" width="21.5703125" style="165" customWidth="1"/>
    <col min="9221" max="9469" width="9.140625" style="165"/>
    <col min="9470" max="9470" width="15.28515625" style="165" customWidth="1"/>
    <col min="9471" max="9471" width="48.85546875" style="165" customWidth="1"/>
    <col min="9472" max="9472" width="12.5703125" style="165" customWidth="1"/>
    <col min="9473" max="9473" width="17.7109375" style="165" customWidth="1"/>
    <col min="9474" max="9474" width="14.85546875" style="165" customWidth="1"/>
    <col min="9475" max="9475" width="17.28515625" style="165" customWidth="1"/>
    <col min="9476" max="9476" width="21.5703125" style="165" customWidth="1"/>
    <col min="9477" max="9725" width="9.140625" style="165"/>
    <col min="9726" max="9726" width="15.28515625" style="165" customWidth="1"/>
    <col min="9727" max="9727" width="48.85546875" style="165" customWidth="1"/>
    <col min="9728" max="9728" width="12.5703125" style="165" customWidth="1"/>
    <col min="9729" max="9729" width="17.7109375" style="165" customWidth="1"/>
    <col min="9730" max="9730" width="14.85546875" style="165" customWidth="1"/>
    <col min="9731" max="9731" width="17.28515625" style="165" customWidth="1"/>
    <col min="9732" max="9732" width="21.5703125" style="165" customWidth="1"/>
    <col min="9733" max="9981" width="9.140625" style="165"/>
    <col min="9982" max="9982" width="15.28515625" style="165" customWidth="1"/>
    <col min="9983" max="9983" width="48.85546875" style="165" customWidth="1"/>
    <col min="9984" max="9984" width="12.5703125" style="165" customWidth="1"/>
    <col min="9985" max="9985" width="17.7109375" style="165" customWidth="1"/>
    <col min="9986" max="9986" width="14.85546875" style="165" customWidth="1"/>
    <col min="9987" max="9987" width="17.28515625" style="165" customWidth="1"/>
    <col min="9988" max="9988" width="21.5703125" style="165" customWidth="1"/>
    <col min="9989" max="10237" width="9.140625" style="165"/>
    <col min="10238" max="10238" width="15.28515625" style="165" customWidth="1"/>
    <col min="10239" max="10239" width="48.85546875" style="165" customWidth="1"/>
    <col min="10240" max="10240" width="12.5703125" style="165" customWidth="1"/>
    <col min="10241" max="10241" width="17.7109375" style="165" customWidth="1"/>
    <col min="10242" max="10242" width="14.85546875" style="165" customWidth="1"/>
    <col min="10243" max="10243" width="17.28515625" style="165" customWidth="1"/>
    <col min="10244" max="10244" width="21.5703125" style="165" customWidth="1"/>
    <col min="10245" max="10493" width="9.140625" style="165"/>
    <col min="10494" max="10494" width="15.28515625" style="165" customWidth="1"/>
    <col min="10495" max="10495" width="48.85546875" style="165" customWidth="1"/>
    <col min="10496" max="10496" width="12.5703125" style="165" customWidth="1"/>
    <col min="10497" max="10497" width="17.7109375" style="165" customWidth="1"/>
    <col min="10498" max="10498" width="14.85546875" style="165" customWidth="1"/>
    <col min="10499" max="10499" width="17.28515625" style="165" customWidth="1"/>
    <col min="10500" max="10500" width="21.5703125" style="165" customWidth="1"/>
    <col min="10501" max="10749" width="9.140625" style="165"/>
    <col min="10750" max="10750" width="15.28515625" style="165" customWidth="1"/>
    <col min="10751" max="10751" width="48.85546875" style="165" customWidth="1"/>
    <col min="10752" max="10752" width="12.5703125" style="165" customWidth="1"/>
    <col min="10753" max="10753" width="17.7109375" style="165" customWidth="1"/>
    <col min="10754" max="10754" width="14.85546875" style="165" customWidth="1"/>
    <col min="10755" max="10755" width="17.28515625" style="165" customWidth="1"/>
    <col min="10756" max="10756" width="21.5703125" style="165" customWidth="1"/>
    <col min="10757" max="11005" width="9.140625" style="165"/>
    <col min="11006" max="11006" width="15.28515625" style="165" customWidth="1"/>
    <col min="11007" max="11007" width="48.85546875" style="165" customWidth="1"/>
    <col min="11008" max="11008" width="12.5703125" style="165" customWidth="1"/>
    <col min="11009" max="11009" width="17.7109375" style="165" customWidth="1"/>
    <col min="11010" max="11010" width="14.85546875" style="165" customWidth="1"/>
    <col min="11011" max="11011" width="17.28515625" style="165" customWidth="1"/>
    <col min="11012" max="11012" width="21.5703125" style="165" customWidth="1"/>
    <col min="11013" max="11261" width="9.140625" style="165"/>
    <col min="11262" max="11262" width="15.28515625" style="165" customWidth="1"/>
    <col min="11263" max="11263" width="48.85546875" style="165" customWidth="1"/>
    <col min="11264" max="11264" width="12.5703125" style="165" customWidth="1"/>
    <col min="11265" max="11265" width="17.7109375" style="165" customWidth="1"/>
    <col min="11266" max="11266" width="14.85546875" style="165" customWidth="1"/>
    <col min="11267" max="11267" width="17.28515625" style="165" customWidth="1"/>
    <col min="11268" max="11268" width="21.5703125" style="165" customWidth="1"/>
    <col min="11269" max="11517" width="9.140625" style="165"/>
    <col min="11518" max="11518" width="15.28515625" style="165" customWidth="1"/>
    <col min="11519" max="11519" width="48.85546875" style="165" customWidth="1"/>
    <col min="11520" max="11520" width="12.5703125" style="165" customWidth="1"/>
    <col min="11521" max="11521" width="17.7109375" style="165" customWidth="1"/>
    <col min="11522" max="11522" width="14.85546875" style="165" customWidth="1"/>
    <col min="11523" max="11523" width="17.28515625" style="165" customWidth="1"/>
    <col min="11524" max="11524" width="21.5703125" style="165" customWidth="1"/>
    <col min="11525" max="11773" width="9.140625" style="165"/>
    <col min="11774" max="11774" width="15.28515625" style="165" customWidth="1"/>
    <col min="11775" max="11775" width="48.85546875" style="165" customWidth="1"/>
    <col min="11776" max="11776" width="12.5703125" style="165" customWidth="1"/>
    <col min="11777" max="11777" width="17.7109375" style="165" customWidth="1"/>
    <col min="11778" max="11778" width="14.85546875" style="165" customWidth="1"/>
    <col min="11779" max="11779" width="17.28515625" style="165" customWidth="1"/>
    <col min="11780" max="11780" width="21.5703125" style="165" customWidth="1"/>
    <col min="11781" max="12029" width="9.140625" style="165"/>
    <col min="12030" max="12030" width="15.28515625" style="165" customWidth="1"/>
    <col min="12031" max="12031" width="48.85546875" style="165" customWidth="1"/>
    <col min="12032" max="12032" width="12.5703125" style="165" customWidth="1"/>
    <col min="12033" max="12033" width="17.7109375" style="165" customWidth="1"/>
    <col min="12034" max="12034" width="14.85546875" style="165" customWidth="1"/>
    <col min="12035" max="12035" width="17.28515625" style="165" customWidth="1"/>
    <col min="12036" max="12036" width="21.5703125" style="165" customWidth="1"/>
    <col min="12037" max="12285" width="9.140625" style="165"/>
    <col min="12286" max="12286" width="15.28515625" style="165" customWidth="1"/>
    <col min="12287" max="12287" width="48.85546875" style="165" customWidth="1"/>
    <col min="12288" max="12288" width="12.5703125" style="165" customWidth="1"/>
    <col min="12289" max="12289" width="17.7109375" style="165" customWidth="1"/>
    <col min="12290" max="12290" width="14.85546875" style="165" customWidth="1"/>
    <col min="12291" max="12291" width="17.28515625" style="165" customWidth="1"/>
    <col min="12292" max="12292" width="21.5703125" style="165" customWidth="1"/>
    <col min="12293" max="12541" width="9.140625" style="165"/>
    <col min="12542" max="12542" width="15.28515625" style="165" customWidth="1"/>
    <col min="12543" max="12543" width="48.85546875" style="165" customWidth="1"/>
    <col min="12544" max="12544" width="12.5703125" style="165" customWidth="1"/>
    <col min="12545" max="12545" width="17.7109375" style="165" customWidth="1"/>
    <col min="12546" max="12546" width="14.85546875" style="165" customWidth="1"/>
    <col min="12547" max="12547" width="17.28515625" style="165" customWidth="1"/>
    <col min="12548" max="12548" width="21.5703125" style="165" customWidth="1"/>
    <col min="12549" max="12797" width="9.140625" style="165"/>
    <col min="12798" max="12798" width="15.28515625" style="165" customWidth="1"/>
    <col min="12799" max="12799" width="48.85546875" style="165" customWidth="1"/>
    <col min="12800" max="12800" width="12.5703125" style="165" customWidth="1"/>
    <col min="12801" max="12801" width="17.7109375" style="165" customWidth="1"/>
    <col min="12802" max="12802" width="14.85546875" style="165" customWidth="1"/>
    <col min="12803" max="12803" width="17.28515625" style="165" customWidth="1"/>
    <col min="12804" max="12804" width="21.5703125" style="165" customWidth="1"/>
    <col min="12805" max="13053" width="9.140625" style="165"/>
    <col min="13054" max="13054" width="15.28515625" style="165" customWidth="1"/>
    <col min="13055" max="13055" width="48.85546875" style="165" customWidth="1"/>
    <col min="13056" max="13056" width="12.5703125" style="165" customWidth="1"/>
    <col min="13057" max="13057" width="17.7109375" style="165" customWidth="1"/>
    <col min="13058" max="13058" width="14.85546875" style="165" customWidth="1"/>
    <col min="13059" max="13059" width="17.28515625" style="165" customWidth="1"/>
    <col min="13060" max="13060" width="21.5703125" style="165" customWidth="1"/>
    <col min="13061" max="13309" width="9.140625" style="165"/>
    <col min="13310" max="13310" width="15.28515625" style="165" customWidth="1"/>
    <col min="13311" max="13311" width="48.85546875" style="165" customWidth="1"/>
    <col min="13312" max="13312" width="12.5703125" style="165" customWidth="1"/>
    <col min="13313" max="13313" width="17.7109375" style="165" customWidth="1"/>
    <col min="13314" max="13314" width="14.85546875" style="165" customWidth="1"/>
    <col min="13315" max="13315" width="17.28515625" style="165" customWidth="1"/>
    <col min="13316" max="13316" width="21.5703125" style="165" customWidth="1"/>
    <col min="13317" max="13565" width="9.140625" style="165"/>
    <col min="13566" max="13566" width="15.28515625" style="165" customWidth="1"/>
    <col min="13567" max="13567" width="48.85546875" style="165" customWidth="1"/>
    <col min="13568" max="13568" width="12.5703125" style="165" customWidth="1"/>
    <col min="13569" max="13569" width="17.7109375" style="165" customWidth="1"/>
    <col min="13570" max="13570" width="14.85546875" style="165" customWidth="1"/>
    <col min="13571" max="13571" width="17.28515625" style="165" customWidth="1"/>
    <col min="13572" max="13572" width="21.5703125" style="165" customWidth="1"/>
    <col min="13573" max="13821" width="9.140625" style="165"/>
    <col min="13822" max="13822" width="15.28515625" style="165" customWidth="1"/>
    <col min="13823" max="13823" width="48.85546875" style="165" customWidth="1"/>
    <col min="13824" max="13824" width="12.5703125" style="165" customWidth="1"/>
    <col min="13825" max="13825" width="17.7109375" style="165" customWidth="1"/>
    <col min="13826" max="13826" width="14.85546875" style="165" customWidth="1"/>
    <col min="13827" max="13827" width="17.28515625" style="165" customWidth="1"/>
    <col min="13828" max="13828" width="21.5703125" style="165" customWidth="1"/>
    <col min="13829" max="14077" width="9.140625" style="165"/>
    <col min="14078" max="14078" width="15.28515625" style="165" customWidth="1"/>
    <col min="14079" max="14079" width="48.85546875" style="165" customWidth="1"/>
    <col min="14080" max="14080" width="12.5703125" style="165" customWidth="1"/>
    <col min="14081" max="14081" width="17.7109375" style="165" customWidth="1"/>
    <col min="14082" max="14082" width="14.85546875" style="165" customWidth="1"/>
    <col min="14083" max="14083" width="17.28515625" style="165" customWidth="1"/>
    <col min="14084" max="14084" width="21.5703125" style="165" customWidth="1"/>
    <col min="14085" max="14333" width="9.140625" style="165"/>
    <col min="14334" max="14334" width="15.28515625" style="165" customWidth="1"/>
    <col min="14335" max="14335" width="48.85546875" style="165" customWidth="1"/>
    <col min="14336" max="14336" width="12.5703125" style="165" customWidth="1"/>
    <col min="14337" max="14337" width="17.7109375" style="165" customWidth="1"/>
    <col min="14338" max="14338" width="14.85546875" style="165" customWidth="1"/>
    <col min="14339" max="14339" width="17.28515625" style="165" customWidth="1"/>
    <col min="14340" max="14340" width="21.5703125" style="165" customWidth="1"/>
    <col min="14341" max="14589" width="9.140625" style="165"/>
    <col min="14590" max="14590" width="15.28515625" style="165" customWidth="1"/>
    <col min="14591" max="14591" width="48.85546875" style="165" customWidth="1"/>
    <col min="14592" max="14592" width="12.5703125" style="165" customWidth="1"/>
    <col min="14593" max="14593" width="17.7109375" style="165" customWidth="1"/>
    <col min="14594" max="14594" width="14.85546875" style="165" customWidth="1"/>
    <col min="14595" max="14595" width="17.28515625" style="165" customWidth="1"/>
    <col min="14596" max="14596" width="21.5703125" style="165" customWidth="1"/>
    <col min="14597" max="14845" width="9.140625" style="165"/>
    <col min="14846" max="14846" width="15.28515625" style="165" customWidth="1"/>
    <col min="14847" max="14847" width="48.85546875" style="165" customWidth="1"/>
    <col min="14848" max="14848" width="12.5703125" style="165" customWidth="1"/>
    <col min="14849" max="14849" width="17.7109375" style="165" customWidth="1"/>
    <col min="14850" max="14850" width="14.85546875" style="165" customWidth="1"/>
    <col min="14851" max="14851" width="17.28515625" style="165" customWidth="1"/>
    <col min="14852" max="14852" width="21.5703125" style="165" customWidth="1"/>
    <col min="14853" max="15101" width="9.140625" style="165"/>
    <col min="15102" max="15102" width="15.28515625" style="165" customWidth="1"/>
    <col min="15103" max="15103" width="48.85546875" style="165" customWidth="1"/>
    <col min="15104" max="15104" width="12.5703125" style="165" customWidth="1"/>
    <col min="15105" max="15105" width="17.7109375" style="165" customWidth="1"/>
    <col min="15106" max="15106" width="14.85546875" style="165" customWidth="1"/>
    <col min="15107" max="15107" width="17.28515625" style="165" customWidth="1"/>
    <col min="15108" max="15108" width="21.5703125" style="165" customWidth="1"/>
    <col min="15109" max="15357" width="9.140625" style="165"/>
    <col min="15358" max="15358" width="15.28515625" style="165" customWidth="1"/>
    <col min="15359" max="15359" width="48.85546875" style="165" customWidth="1"/>
    <col min="15360" max="15360" width="12.5703125" style="165" customWidth="1"/>
    <col min="15361" max="15361" width="17.7109375" style="165" customWidth="1"/>
    <col min="15362" max="15362" width="14.85546875" style="165" customWidth="1"/>
    <col min="15363" max="15363" width="17.28515625" style="165" customWidth="1"/>
    <col min="15364" max="15364" width="21.5703125" style="165" customWidth="1"/>
    <col min="15365" max="15613" width="9.140625" style="165"/>
    <col min="15614" max="15614" width="15.28515625" style="165" customWidth="1"/>
    <col min="15615" max="15615" width="48.85546875" style="165" customWidth="1"/>
    <col min="15616" max="15616" width="12.5703125" style="165" customWidth="1"/>
    <col min="15617" max="15617" width="17.7109375" style="165" customWidth="1"/>
    <col min="15618" max="15618" width="14.85546875" style="165" customWidth="1"/>
    <col min="15619" max="15619" width="17.28515625" style="165" customWidth="1"/>
    <col min="15620" max="15620" width="21.5703125" style="165" customWidth="1"/>
    <col min="15621" max="15869" width="9.140625" style="165"/>
    <col min="15870" max="15870" width="15.28515625" style="165" customWidth="1"/>
    <col min="15871" max="15871" width="48.85546875" style="165" customWidth="1"/>
    <col min="15872" max="15872" width="12.5703125" style="165" customWidth="1"/>
    <col min="15873" max="15873" width="17.7109375" style="165" customWidth="1"/>
    <col min="15874" max="15874" width="14.85546875" style="165" customWidth="1"/>
    <col min="15875" max="15875" width="17.28515625" style="165" customWidth="1"/>
    <col min="15876" max="15876" width="21.5703125" style="165" customWidth="1"/>
    <col min="15877" max="16125" width="9.140625" style="165"/>
    <col min="16126" max="16126" width="15.28515625" style="165" customWidth="1"/>
    <col min="16127" max="16127" width="48.85546875" style="165" customWidth="1"/>
    <col min="16128" max="16128" width="12.5703125" style="165" customWidth="1"/>
    <col min="16129" max="16129" width="17.7109375" style="165" customWidth="1"/>
    <col min="16130" max="16130" width="14.85546875" style="165" customWidth="1"/>
    <col min="16131" max="16131" width="17.28515625" style="165" customWidth="1"/>
    <col min="16132" max="16132" width="21.5703125" style="165" customWidth="1"/>
    <col min="16133" max="16384" width="9.140625" style="165"/>
  </cols>
  <sheetData>
    <row r="1" spans="1:7" ht="30" customHeight="1" x14ac:dyDescent="0.25">
      <c r="A1" s="427" t="s">
        <v>501</v>
      </c>
      <c r="B1" s="427"/>
      <c r="C1" s="427"/>
      <c r="D1" s="427"/>
      <c r="E1" s="378"/>
      <c r="F1" s="428" t="s">
        <v>503</v>
      </c>
      <c r="G1" s="428"/>
    </row>
    <row r="2" spans="1:7" ht="15" customHeight="1" x14ac:dyDescent="0.25">
      <c r="A2" s="379"/>
      <c r="B2" s="380"/>
      <c r="C2" s="381"/>
      <c r="D2" s="382"/>
      <c r="E2" s="429"/>
      <c r="F2" s="429"/>
      <c r="G2" s="429"/>
    </row>
    <row r="3" spans="1:7" ht="15" customHeight="1" x14ac:dyDescent="0.25">
      <c r="A3" s="430" t="s">
        <v>504</v>
      </c>
      <c r="B3" s="430"/>
      <c r="C3" s="430"/>
      <c r="D3" s="430"/>
      <c r="E3" s="430"/>
      <c r="F3" s="430"/>
      <c r="G3" s="430"/>
    </row>
    <row r="4" spans="1:7" ht="15" customHeight="1" x14ac:dyDescent="0.25">
      <c r="A4" s="416" t="s">
        <v>505</v>
      </c>
      <c r="B4" s="416"/>
      <c r="C4" s="383"/>
      <c r="D4" s="383"/>
      <c r="E4" s="383"/>
      <c r="F4" s="417" t="s">
        <v>465</v>
      </c>
      <c r="G4" s="417"/>
    </row>
    <row r="5" spans="1:7" ht="15" customHeight="1" x14ac:dyDescent="0.25">
      <c r="A5" s="416" t="s">
        <v>499</v>
      </c>
      <c r="B5" s="416"/>
      <c r="C5" s="383"/>
      <c r="D5" s="383"/>
      <c r="E5" s="383"/>
      <c r="F5" s="417" t="s">
        <v>506</v>
      </c>
      <c r="G5" s="417"/>
    </row>
    <row r="6" spans="1:7" ht="15" customHeight="1" x14ac:dyDescent="0.25">
      <c r="A6" s="371"/>
      <c r="B6" s="371"/>
      <c r="C6" s="283"/>
      <c r="D6" s="371"/>
      <c r="E6" s="371"/>
      <c r="F6" s="371"/>
      <c r="G6" s="371"/>
    </row>
    <row r="7" spans="1:7" x14ac:dyDescent="0.25">
      <c r="A7" s="124" t="s">
        <v>374</v>
      </c>
      <c r="B7" s="124"/>
      <c r="C7" s="40"/>
      <c r="D7" s="114"/>
      <c r="E7" s="115"/>
      <c r="F7" s="205"/>
      <c r="G7" s="27"/>
    </row>
    <row r="8" spans="1:7" ht="15.75" thickBot="1" x14ac:dyDescent="0.3">
      <c r="A8" s="420" t="s">
        <v>65</v>
      </c>
      <c r="B8" s="420"/>
      <c r="C8" s="40"/>
      <c r="D8" s="114"/>
      <c r="E8" s="115"/>
      <c r="F8" s="205"/>
      <c r="G8" s="27"/>
    </row>
    <row r="9" spans="1:7" ht="21" customHeight="1" thickTop="1" x14ac:dyDescent="0.25">
      <c r="A9" s="421" t="s">
        <v>38</v>
      </c>
      <c r="B9" s="423" t="s">
        <v>2</v>
      </c>
      <c r="C9" s="423" t="s">
        <v>1</v>
      </c>
      <c r="D9" s="425" t="s">
        <v>39</v>
      </c>
      <c r="E9" s="423" t="s">
        <v>40</v>
      </c>
      <c r="F9" s="423"/>
      <c r="G9" s="418" t="s">
        <v>41</v>
      </c>
    </row>
    <row r="10" spans="1:7" ht="36.75" customHeight="1" thickBot="1" x14ac:dyDescent="0.3">
      <c r="A10" s="422"/>
      <c r="B10" s="424"/>
      <c r="C10" s="424"/>
      <c r="D10" s="426"/>
      <c r="E10" s="372" t="s">
        <v>42</v>
      </c>
      <c r="F10" s="103" t="s">
        <v>43</v>
      </c>
      <c r="G10" s="419" t="s">
        <v>44</v>
      </c>
    </row>
    <row r="11" spans="1:7" ht="23.25" customHeight="1" thickTop="1" x14ac:dyDescent="0.25">
      <c r="A11" s="207">
        <v>1.1000000000000001</v>
      </c>
      <c r="B11" s="45" t="s">
        <v>66</v>
      </c>
      <c r="C11" s="30"/>
      <c r="D11" s="31"/>
      <c r="E11" s="32"/>
      <c r="F11" s="208"/>
      <c r="G11" s="33"/>
    </row>
    <row r="12" spans="1:7" x14ac:dyDescent="0.25">
      <c r="A12" s="46"/>
      <c r="B12" s="14"/>
      <c r="C12" s="15"/>
      <c r="D12" s="16"/>
      <c r="E12" s="17"/>
      <c r="F12" s="35"/>
      <c r="G12" s="19"/>
    </row>
    <row r="13" spans="1:7" ht="75" customHeight="1" x14ac:dyDescent="0.25">
      <c r="A13" s="46"/>
      <c r="B13" s="14" t="s">
        <v>387</v>
      </c>
      <c r="C13" s="15"/>
      <c r="D13" s="16"/>
      <c r="E13" s="17"/>
      <c r="F13" s="35"/>
      <c r="G13" s="19"/>
    </row>
    <row r="14" spans="1:7" ht="23.25" customHeight="1" x14ac:dyDescent="0.25">
      <c r="A14" s="46"/>
      <c r="B14" s="14" t="s">
        <v>68</v>
      </c>
      <c r="C14" s="15" t="s">
        <v>24</v>
      </c>
      <c r="D14" s="16">
        <f>Measuremnt!H8</f>
        <v>2970.4981260000004</v>
      </c>
      <c r="E14" s="17">
        <v>3.18</v>
      </c>
      <c r="F14" s="35"/>
      <c r="G14" s="19">
        <f>E14*D14</f>
        <v>9446.184040680002</v>
      </c>
    </row>
    <row r="15" spans="1:7" x14ac:dyDescent="0.25">
      <c r="A15" s="46"/>
      <c r="B15" s="14"/>
      <c r="C15" s="15"/>
      <c r="D15" s="16"/>
      <c r="E15" s="17"/>
      <c r="F15" s="35"/>
      <c r="G15" s="19"/>
    </row>
    <row r="16" spans="1:7" x14ac:dyDescent="0.25">
      <c r="A16" s="46">
        <v>1.2</v>
      </c>
      <c r="B16" s="20" t="s">
        <v>69</v>
      </c>
      <c r="C16" s="15"/>
      <c r="D16" s="16"/>
      <c r="E16" s="17"/>
      <c r="F16" s="35"/>
      <c r="G16" s="19"/>
    </row>
    <row r="17" spans="1:7" ht="8.25" customHeight="1" x14ac:dyDescent="0.25">
      <c r="A17" s="209"/>
      <c r="B17" s="14"/>
      <c r="C17" s="15"/>
      <c r="D17" s="16"/>
      <c r="E17" s="17"/>
      <c r="F17" s="35"/>
      <c r="G17" s="19"/>
    </row>
    <row r="18" spans="1:7" ht="42.75" x14ac:dyDescent="0.25">
      <c r="A18" s="210" t="s">
        <v>70</v>
      </c>
      <c r="B18" s="14" t="s">
        <v>388</v>
      </c>
      <c r="C18" s="15" t="s">
        <v>24</v>
      </c>
      <c r="D18" s="16">
        <f>Measuremnt!H36</f>
        <v>772.58174900000063</v>
      </c>
      <c r="E18" s="17">
        <v>1.51</v>
      </c>
      <c r="F18" s="35"/>
      <c r="G18" s="19">
        <f>E18*D18</f>
        <v>1166.5984409900009</v>
      </c>
    </row>
    <row r="19" spans="1:7" x14ac:dyDescent="0.25">
      <c r="A19" s="210"/>
      <c r="B19" s="14"/>
      <c r="C19" s="15"/>
      <c r="D19" s="16"/>
      <c r="E19" s="17"/>
      <c r="F19" s="35"/>
      <c r="G19" s="19"/>
    </row>
    <row r="20" spans="1:7" ht="24" customHeight="1" x14ac:dyDescent="0.25">
      <c r="A20" s="210" t="s">
        <v>72</v>
      </c>
      <c r="B20" s="20" t="s">
        <v>109</v>
      </c>
      <c r="C20" s="15"/>
      <c r="D20" s="16"/>
      <c r="E20" s="57"/>
      <c r="F20" s="35"/>
      <c r="G20" s="19"/>
    </row>
    <row r="21" spans="1:7" ht="32.25" customHeight="1" x14ac:dyDescent="0.25">
      <c r="A21" s="210"/>
      <c r="B21" s="14" t="s">
        <v>110</v>
      </c>
      <c r="C21" s="15"/>
      <c r="D21" s="16"/>
      <c r="E21" s="57"/>
      <c r="F21" s="35"/>
      <c r="G21" s="19"/>
    </row>
    <row r="22" spans="1:7" ht="18.75" customHeight="1" x14ac:dyDescent="0.25">
      <c r="A22" s="210"/>
      <c r="B22" s="14" t="s">
        <v>111</v>
      </c>
      <c r="C22" s="15" t="s">
        <v>24</v>
      </c>
      <c r="D22" s="16">
        <f>Measuremnt!H41</f>
        <v>1197.9875000000002</v>
      </c>
      <c r="E22" s="57">
        <v>2.11</v>
      </c>
      <c r="F22" s="35"/>
      <c r="G22" s="19">
        <f>E22*D22</f>
        <v>2527.7536250000003</v>
      </c>
    </row>
    <row r="23" spans="1:7" x14ac:dyDescent="0.25">
      <c r="A23" s="210"/>
      <c r="B23" s="14"/>
      <c r="C23" s="15"/>
      <c r="D23" s="16"/>
      <c r="E23" s="57"/>
      <c r="F23" s="35"/>
      <c r="G23" s="19"/>
    </row>
    <row r="24" spans="1:7" ht="63.75" customHeight="1" x14ac:dyDescent="0.25">
      <c r="A24" s="210"/>
      <c r="B24" s="14" t="s">
        <v>112</v>
      </c>
      <c r="C24" s="15"/>
      <c r="D24" s="16"/>
      <c r="E24" s="57"/>
      <c r="F24" s="35"/>
      <c r="G24" s="19"/>
    </row>
    <row r="25" spans="1:7" x14ac:dyDescent="0.25">
      <c r="A25" s="210"/>
      <c r="B25" s="14"/>
      <c r="C25" s="15"/>
      <c r="D25" s="16"/>
      <c r="E25" s="57"/>
      <c r="F25" s="35"/>
      <c r="G25" s="19"/>
    </row>
    <row r="26" spans="1:7" ht="28.5" x14ac:dyDescent="0.25">
      <c r="A26" s="210"/>
      <c r="B26" s="14" t="s">
        <v>113</v>
      </c>
      <c r="C26" s="15" t="s">
        <v>61</v>
      </c>
      <c r="D26" s="16">
        <f>D22</f>
        <v>1197.9875000000002</v>
      </c>
      <c r="E26" s="57">
        <v>0.1</v>
      </c>
      <c r="F26" s="35"/>
      <c r="G26" s="19">
        <f>E26*D26</f>
        <v>119.79875000000003</v>
      </c>
    </row>
    <row r="27" spans="1:7" x14ac:dyDescent="0.25">
      <c r="A27" s="210"/>
      <c r="B27" s="14"/>
      <c r="C27" s="15"/>
      <c r="D27" s="16"/>
      <c r="E27" s="57"/>
      <c r="F27" s="35"/>
      <c r="G27" s="19"/>
    </row>
    <row r="28" spans="1:7" ht="34.5" customHeight="1" x14ac:dyDescent="0.25">
      <c r="A28" s="210"/>
      <c r="B28" s="14" t="s">
        <v>114</v>
      </c>
      <c r="C28" s="15"/>
      <c r="D28" s="16"/>
      <c r="E28" s="57"/>
      <c r="F28" s="35"/>
      <c r="G28" s="19"/>
    </row>
    <row r="29" spans="1:7" x14ac:dyDescent="0.25">
      <c r="A29" s="210"/>
      <c r="B29" s="14"/>
      <c r="C29" s="15"/>
      <c r="D29" s="16"/>
      <c r="E29" s="57"/>
      <c r="F29" s="35"/>
      <c r="G29" s="19"/>
    </row>
    <row r="30" spans="1:7" ht="38.25" customHeight="1" x14ac:dyDescent="0.25">
      <c r="A30" s="210"/>
      <c r="B30" s="14" t="s">
        <v>115</v>
      </c>
      <c r="C30" s="15" t="s">
        <v>61</v>
      </c>
      <c r="D30" s="16">
        <f>D26</f>
        <v>1197.9875000000002</v>
      </c>
      <c r="E30" s="57">
        <v>0.35</v>
      </c>
      <c r="F30" s="35"/>
      <c r="G30" s="19">
        <f>E30*D30</f>
        <v>419.29562500000003</v>
      </c>
    </row>
    <row r="31" spans="1:7" x14ac:dyDescent="0.25">
      <c r="A31" s="210"/>
      <c r="B31" s="14"/>
      <c r="C31" s="15"/>
      <c r="D31" s="16"/>
      <c r="E31" s="17"/>
      <c r="F31" s="35"/>
      <c r="G31" s="19"/>
    </row>
    <row r="32" spans="1:7" ht="19.5" customHeight="1" x14ac:dyDescent="0.25">
      <c r="A32" s="46">
        <v>1.3</v>
      </c>
      <c r="B32" s="20" t="s">
        <v>73</v>
      </c>
      <c r="C32" s="15"/>
      <c r="D32" s="16"/>
      <c r="E32" s="17"/>
      <c r="F32" s="35"/>
      <c r="G32" s="19"/>
    </row>
    <row r="33" spans="1:7" ht="114" x14ac:dyDescent="0.25">
      <c r="A33" s="46"/>
      <c r="B33" s="14" t="s">
        <v>389</v>
      </c>
      <c r="C33" s="15" t="s">
        <v>52</v>
      </c>
      <c r="D33" s="16">
        <f>Measuremnt!H56</f>
        <v>270.5</v>
      </c>
      <c r="E33" s="17">
        <v>40.1</v>
      </c>
      <c r="F33" s="35"/>
      <c r="G33" s="19">
        <f>E33*D33</f>
        <v>10847.050000000001</v>
      </c>
    </row>
    <row r="34" spans="1:7" x14ac:dyDescent="0.25">
      <c r="A34" s="46"/>
      <c r="B34" s="14"/>
      <c r="C34" s="15"/>
      <c r="D34" s="16"/>
      <c r="E34" s="17"/>
      <c r="F34" s="35"/>
      <c r="G34" s="19"/>
    </row>
    <row r="35" spans="1:7" ht="20.25" customHeight="1" x14ac:dyDescent="0.25">
      <c r="A35" s="47">
        <v>1.4</v>
      </c>
      <c r="B35" s="20" t="s">
        <v>56</v>
      </c>
      <c r="C35" s="15"/>
      <c r="D35" s="16"/>
      <c r="E35" s="17"/>
      <c r="F35" s="35"/>
      <c r="G35" s="19"/>
    </row>
    <row r="36" spans="1:7" ht="102" customHeight="1" x14ac:dyDescent="0.25">
      <c r="A36" s="47" t="s">
        <v>74</v>
      </c>
      <c r="B36" s="14" t="s">
        <v>75</v>
      </c>
      <c r="C36" s="15"/>
      <c r="D36" s="16"/>
      <c r="E36" s="17"/>
      <c r="F36" s="35"/>
      <c r="G36" s="19"/>
    </row>
    <row r="37" spans="1:7" x14ac:dyDescent="0.25">
      <c r="A37" s="47"/>
      <c r="B37" s="14" t="s">
        <v>391</v>
      </c>
      <c r="C37" s="15" t="s">
        <v>61</v>
      </c>
      <c r="D37" s="16">
        <f>Measuremnt!H14</f>
        <v>1836.672366</v>
      </c>
      <c r="E37" s="17">
        <v>171.97</v>
      </c>
      <c r="F37" s="35"/>
      <c r="G37" s="19">
        <f>E37*D37</f>
        <v>315852.54678102001</v>
      </c>
    </row>
    <row r="38" spans="1:7" ht="15.75" thickBot="1" x14ac:dyDescent="0.3">
      <c r="A38" s="166"/>
      <c r="B38" s="24"/>
      <c r="C38" s="37"/>
      <c r="D38" s="25"/>
      <c r="E38" s="26"/>
      <c r="F38" s="164"/>
      <c r="G38" s="38"/>
    </row>
    <row r="39" spans="1:7" ht="121.5" customHeight="1" thickTop="1" x14ac:dyDescent="0.25">
      <c r="A39" s="46" t="s">
        <v>77</v>
      </c>
      <c r="B39" s="14" t="s">
        <v>390</v>
      </c>
      <c r="C39" s="15"/>
      <c r="D39" s="16"/>
      <c r="E39" s="17"/>
      <c r="F39" s="35"/>
      <c r="G39" s="19"/>
    </row>
    <row r="40" spans="1:7" ht="42.75" x14ac:dyDescent="0.25">
      <c r="A40" s="46"/>
      <c r="B40" s="14" t="s">
        <v>58</v>
      </c>
      <c r="C40" s="15"/>
      <c r="D40" s="16"/>
      <c r="E40" s="17"/>
      <c r="F40" s="35"/>
      <c r="G40" s="19"/>
    </row>
    <row r="41" spans="1:7" ht="18" customHeight="1" x14ac:dyDescent="0.25">
      <c r="A41" s="46"/>
      <c r="B41" s="14"/>
      <c r="C41" s="15"/>
      <c r="D41" s="16"/>
      <c r="E41" s="17"/>
      <c r="F41" s="35"/>
      <c r="G41" s="19"/>
    </row>
    <row r="42" spans="1:7" ht="16.5" customHeight="1" x14ac:dyDescent="0.25">
      <c r="A42" s="46"/>
      <c r="B42" s="14" t="s">
        <v>78</v>
      </c>
      <c r="C42" s="15"/>
      <c r="D42" s="16"/>
      <c r="E42" s="17"/>
      <c r="F42" s="35"/>
      <c r="G42" s="19"/>
    </row>
    <row r="43" spans="1:7" x14ac:dyDescent="0.25">
      <c r="A43" s="46"/>
      <c r="B43" s="14" t="s">
        <v>79</v>
      </c>
      <c r="C43" s="15" t="s">
        <v>24</v>
      </c>
      <c r="D43" s="16">
        <f>Measuremnt!H30+Measuremnt!H179</f>
        <v>2301.0535049999999</v>
      </c>
      <c r="E43" s="17">
        <v>337</v>
      </c>
      <c r="F43" s="35"/>
      <c r="G43" s="19">
        <f>E43*D43</f>
        <v>775455.03118499997</v>
      </c>
    </row>
    <row r="44" spans="1:7" x14ac:dyDescent="0.25">
      <c r="A44" s="46"/>
      <c r="B44" s="14"/>
      <c r="C44" s="15"/>
      <c r="D44" s="16"/>
      <c r="E44" s="17"/>
      <c r="F44" s="35"/>
      <c r="G44" s="19"/>
    </row>
    <row r="45" spans="1:7" x14ac:dyDescent="0.25">
      <c r="A45" s="46">
        <v>1.5</v>
      </c>
      <c r="B45" s="20" t="s">
        <v>479</v>
      </c>
      <c r="C45" s="15"/>
      <c r="D45" s="16"/>
      <c r="E45" s="17"/>
      <c r="F45" s="35"/>
      <c r="G45" s="19"/>
    </row>
    <row r="46" spans="1:7" ht="42.75" x14ac:dyDescent="0.25">
      <c r="A46" s="46" t="s">
        <v>403</v>
      </c>
      <c r="B46" s="14" t="s">
        <v>481</v>
      </c>
      <c r="C46" s="15" t="s">
        <v>24</v>
      </c>
      <c r="D46" s="16">
        <f>Measuremnt!H102</f>
        <v>564.72149999999999</v>
      </c>
      <c r="E46" s="17">
        <v>146.06</v>
      </c>
      <c r="F46" s="35"/>
      <c r="G46" s="19">
        <f>E46*D46</f>
        <v>82483.222290000005</v>
      </c>
    </row>
    <row r="47" spans="1:7" x14ac:dyDescent="0.25">
      <c r="A47" s="46"/>
      <c r="B47" s="20"/>
      <c r="C47" s="15"/>
      <c r="D47" s="16"/>
      <c r="E47" s="17"/>
      <c r="F47" s="35"/>
      <c r="G47" s="19"/>
    </row>
    <row r="48" spans="1:7" ht="42.75" x14ac:dyDescent="0.25">
      <c r="A48" s="46" t="s">
        <v>404</v>
      </c>
      <c r="B48" s="14" t="s">
        <v>480</v>
      </c>
      <c r="C48" s="15" t="s">
        <v>24</v>
      </c>
      <c r="D48" s="16">
        <f>Measuremnt!H97</f>
        <v>2043.0843705000007</v>
      </c>
      <c r="E48" s="17">
        <v>126.81</v>
      </c>
      <c r="F48" s="35"/>
      <c r="G48" s="19">
        <f>E48*D48</f>
        <v>259083.52902310507</v>
      </c>
    </row>
    <row r="49" spans="1:7" x14ac:dyDescent="0.25">
      <c r="A49" s="46"/>
      <c r="B49" s="14"/>
      <c r="C49" s="15"/>
      <c r="D49" s="16"/>
      <c r="E49" s="17"/>
      <c r="F49" s="35"/>
      <c r="G49" s="19"/>
    </row>
    <row r="50" spans="1:7" x14ac:dyDescent="0.25">
      <c r="A50" s="46">
        <v>1.6</v>
      </c>
      <c r="B50" s="20" t="s">
        <v>376</v>
      </c>
      <c r="C50" s="15"/>
      <c r="D50" s="16"/>
      <c r="E50" s="17"/>
      <c r="F50" s="35"/>
      <c r="G50" s="19"/>
    </row>
    <row r="51" spans="1:7" ht="42.75" x14ac:dyDescent="0.25">
      <c r="A51" s="46"/>
      <c r="B51" s="14" t="s">
        <v>377</v>
      </c>
      <c r="C51" s="15"/>
      <c r="D51" s="16"/>
      <c r="E51" s="17"/>
      <c r="F51" s="35"/>
      <c r="G51" s="19"/>
    </row>
    <row r="52" spans="1:7" x14ac:dyDescent="0.25">
      <c r="A52" s="46"/>
      <c r="B52" s="14"/>
      <c r="C52" s="15" t="s">
        <v>83</v>
      </c>
      <c r="D52" s="16">
        <f>Measuremnt!H183</f>
        <v>1000</v>
      </c>
      <c r="E52" s="17">
        <v>226.02</v>
      </c>
      <c r="F52" s="35"/>
      <c r="G52" s="19">
        <f>E52*D52</f>
        <v>226020</v>
      </c>
    </row>
    <row r="53" spans="1:7" x14ac:dyDescent="0.25">
      <c r="A53" s="46">
        <v>1.7</v>
      </c>
      <c r="B53" s="20" t="s">
        <v>81</v>
      </c>
      <c r="C53" s="15"/>
      <c r="D53" s="16"/>
      <c r="E53" s="17"/>
      <c r="F53" s="35"/>
      <c r="G53" s="19"/>
    </row>
    <row r="54" spans="1:7" ht="34.5" customHeight="1" x14ac:dyDescent="0.25">
      <c r="A54" s="46"/>
      <c r="B54" s="14" t="s">
        <v>392</v>
      </c>
      <c r="C54" s="15"/>
      <c r="D54" s="16"/>
      <c r="E54" s="17"/>
      <c r="F54" s="35"/>
      <c r="G54" s="19"/>
    </row>
    <row r="55" spans="1:7" x14ac:dyDescent="0.25">
      <c r="A55" s="46"/>
      <c r="B55" s="14" t="s">
        <v>82</v>
      </c>
      <c r="C55" s="15" t="s">
        <v>83</v>
      </c>
      <c r="D55" s="16">
        <f>Measuremnt!H110</f>
        <v>12165.2425</v>
      </c>
      <c r="E55" s="17">
        <v>22.84</v>
      </c>
      <c r="F55" s="35"/>
      <c r="G55" s="19">
        <f>E55*D55</f>
        <v>277854.13870000001</v>
      </c>
    </row>
    <row r="56" spans="1:7" x14ac:dyDescent="0.25">
      <c r="A56" s="46"/>
      <c r="B56" s="14"/>
      <c r="C56" s="15"/>
      <c r="D56" s="16"/>
      <c r="E56" s="17"/>
      <c r="F56" s="35"/>
      <c r="G56" s="19"/>
    </row>
    <row r="57" spans="1:7" x14ac:dyDescent="0.25">
      <c r="A57" s="46">
        <v>1.8</v>
      </c>
      <c r="B57" s="20" t="s">
        <v>84</v>
      </c>
      <c r="C57" s="15"/>
      <c r="D57" s="16"/>
      <c r="E57" s="17"/>
      <c r="F57" s="35"/>
      <c r="G57" s="19"/>
    </row>
    <row r="58" spans="1:7" x14ac:dyDescent="0.25">
      <c r="A58" s="46" t="s">
        <v>405</v>
      </c>
      <c r="B58" s="20" t="s">
        <v>85</v>
      </c>
      <c r="C58" s="15"/>
      <c r="D58" s="16"/>
      <c r="E58" s="17"/>
      <c r="F58" s="35"/>
      <c r="G58" s="19"/>
    </row>
    <row r="59" spans="1:7" ht="93" customHeight="1" x14ac:dyDescent="0.25">
      <c r="A59" s="46"/>
      <c r="B59" s="48" t="s">
        <v>393</v>
      </c>
      <c r="C59" s="15" t="s">
        <v>86</v>
      </c>
      <c r="D59" s="16">
        <f>Measuremnt!H114</f>
        <v>5616.9275000000007</v>
      </c>
      <c r="E59" s="17">
        <v>10.81</v>
      </c>
      <c r="F59" s="35"/>
      <c r="G59" s="19">
        <f>E59*D59</f>
        <v>60718.98627500001</v>
      </c>
    </row>
    <row r="60" spans="1:7" x14ac:dyDescent="0.25">
      <c r="A60" s="46"/>
      <c r="B60" s="14" t="s">
        <v>87</v>
      </c>
      <c r="C60" s="15" t="s">
        <v>86</v>
      </c>
      <c r="D60" s="16">
        <f>D59</f>
        <v>5616.9275000000007</v>
      </c>
      <c r="E60" s="17">
        <v>5.79</v>
      </c>
      <c r="F60" s="35"/>
      <c r="G60" s="19">
        <f>E60*D60</f>
        <v>32522.010225000005</v>
      </c>
    </row>
    <row r="61" spans="1:7" x14ac:dyDescent="0.25">
      <c r="A61" s="46"/>
      <c r="B61" s="14"/>
      <c r="C61" s="15"/>
      <c r="D61" s="16"/>
      <c r="E61" s="17"/>
      <c r="F61" s="35"/>
      <c r="G61" s="19"/>
    </row>
    <row r="62" spans="1:7" x14ac:dyDescent="0.25">
      <c r="A62" s="46" t="s">
        <v>406</v>
      </c>
      <c r="B62" s="20" t="s">
        <v>88</v>
      </c>
      <c r="C62" s="15"/>
      <c r="D62" s="16"/>
      <c r="E62" s="17"/>
      <c r="F62" s="35"/>
      <c r="G62" s="19"/>
    </row>
    <row r="63" spans="1:7" x14ac:dyDescent="0.25">
      <c r="A63" s="46"/>
      <c r="B63" s="14" t="s">
        <v>394</v>
      </c>
      <c r="C63" s="15"/>
      <c r="D63" s="16"/>
      <c r="E63" s="17"/>
      <c r="F63" s="35"/>
      <c r="G63" s="19"/>
    </row>
    <row r="64" spans="1:7" x14ac:dyDescent="0.25">
      <c r="A64" s="46"/>
      <c r="B64" s="14" t="s">
        <v>89</v>
      </c>
      <c r="C64" s="15" t="s">
        <v>86</v>
      </c>
      <c r="D64" s="16">
        <f>Measuremnt!H120</f>
        <v>2343.9899999999998</v>
      </c>
      <c r="E64" s="17">
        <v>6.02</v>
      </c>
      <c r="F64" s="35"/>
      <c r="G64" s="19">
        <f>E64*D64</f>
        <v>14110.819799999997</v>
      </c>
    </row>
    <row r="65" spans="1:7" x14ac:dyDescent="0.25">
      <c r="A65" s="46"/>
      <c r="B65" s="14" t="s">
        <v>90</v>
      </c>
      <c r="C65" s="15" t="s">
        <v>86</v>
      </c>
      <c r="D65" s="16">
        <f>D64</f>
        <v>2343.9899999999998</v>
      </c>
      <c r="E65" s="17">
        <v>10.44</v>
      </c>
      <c r="F65" s="35"/>
      <c r="G65" s="19">
        <f>E65*D65</f>
        <v>24471.255599999997</v>
      </c>
    </row>
    <row r="66" spans="1:7" x14ac:dyDescent="0.25">
      <c r="A66" s="46"/>
      <c r="B66" s="14"/>
      <c r="C66" s="15"/>
      <c r="D66" s="16"/>
      <c r="E66" s="17"/>
      <c r="F66" s="35"/>
      <c r="G66" s="19"/>
    </row>
    <row r="67" spans="1:7" x14ac:dyDescent="0.25">
      <c r="A67" s="46" t="s">
        <v>461</v>
      </c>
      <c r="B67" s="20" t="s">
        <v>91</v>
      </c>
      <c r="C67" s="15"/>
      <c r="D67" s="16"/>
      <c r="E67" s="17"/>
      <c r="F67" s="35"/>
      <c r="G67" s="19"/>
    </row>
    <row r="68" spans="1:7" ht="85.5" x14ac:dyDescent="0.25">
      <c r="A68" s="46"/>
      <c r="B68" s="48" t="s">
        <v>395</v>
      </c>
      <c r="C68" s="15" t="s">
        <v>86</v>
      </c>
      <c r="D68" s="16">
        <f>Measuremnt!H127</f>
        <v>6300.4750000000004</v>
      </c>
      <c r="E68" s="17">
        <v>13.28</v>
      </c>
      <c r="F68" s="35"/>
      <c r="G68" s="19">
        <f>E68*D68</f>
        <v>83670.308000000005</v>
      </c>
    </row>
    <row r="69" spans="1:7" x14ac:dyDescent="0.25">
      <c r="A69" s="46"/>
      <c r="B69" s="14" t="s">
        <v>87</v>
      </c>
      <c r="C69" s="15" t="s">
        <v>86</v>
      </c>
      <c r="D69" s="16">
        <f>D68</f>
        <v>6300.4750000000004</v>
      </c>
      <c r="E69" s="17">
        <v>6.2</v>
      </c>
      <c r="F69" s="35"/>
      <c r="G69" s="19">
        <f>E69*D69</f>
        <v>39062.945000000007</v>
      </c>
    </row>
    <row r="70" spans="1:7" ht="15.75" thickBot="1" x14ac:dyDescent="0.3">
      <c r="A70" s="166"/>
      <c r="B70" s="24"/>
      <c r="C70" s="37"/>
      <c r="D70" s="25"/>
      <c r="E70" s="26"/>
      <c r="F70" s="164"/>
      <c r="G70" s="38"/>
    </row>
    <row r="71" spans="1:7" ht="15.75" thickTop="1" x14ac:dyDescent="0.25">
      <c r="A71" s="99">
        <v>1.9</v>
      </c>
      <c r="B71" s="20" t="s">
        <v>92</v>
      </c>
      <c r="C71" s="15"/>
      <c r="D71" s="16"/>
      <c r="E71" s="17"/>
      <c r="F71" s="35"/>
      <c r="G71" s="19"/>
    </row>
    <row r="72" spans="1:7" ht="22.5" customHeight="1" x14ac:dyDescent="0.25">
      <c r="A72" s="99" t="s">
        <v>93</v>
      </c>
      <c r="B72" s="49" t="s">
        <v>94</v>
      </c>
      <c r="C72" s="341"/>
      <c r="D72" s="223"/>
      <c r="E72" s="224"/>
      <c r="F72" s="35"/>
      <c r="G72" s="19"/>
    </row>
    <row r="73" spans="1:7" ht="57" x14ac:dyDescent="0.25">
      <c r="A73" s="46"/>
      <c r="B73" s="14" t="s">
        <v>396</v>
      </c>
      <c r="C73" s="50" t="s">
        <v>83</v>
      </c>
      <c r="D73" s="51">
        <f>Measuremnt!H69</f>
        <v>2033.5</v>
      </c>
      <c r="E73" s="52">
        <v>64.849999999999994</v>
      </c>
      <c r="F73" s="35"/>
      <c r="G73" s="395">
        <f>E73*D73</f>
        <v>131872.47499999998</v>
      </c>
    </row>
    <row r="74" spans="1:7" x14ac:dyDescent="0.25">
      <c r="A74" s="46"/>
      <c r="B74" s="14"/>
      <c r="C74" s="50"/>
      <c r="D74" s="51"/>
      <c r="E74" s="52"/>
      <c r="F74" s="35"/>
      <c r="G74" s="395"/>
    </row>
    <row r="75" spans="1:7" x14ac:dyDescent="0.25">
      <c r="A75" s="99" t="s">
        <v>95</v>
      </c>
      <c r="B75" s="49" t="s">
        <v>287</v>
      </c>
      <c r="C75" s="50"/>
      <c r="D75" s="51"/>
      <c r="E75" s="52"/>
      <c r="F75" s="35"/>
      <c r="G75" s="395"/>
    </row>
    <row r="76" spans="1:7" ht="66" customHeight="1" x14ac:dyDescent="0.25">
      <c r="A76" s="396"/>
      <c r="B76" s="48" t="s">
        <v>397</v>
      </c>
      <c r="C76" s="15" t="s">
        <v>191</v>
      </c>
      <c r="D76" s="16">
        <f>Measuremnt!H94</f>
        <v>611.18500000000006</v>
      </c>
      <c r="E76" s="57">
        <v>277.47000000000003</v>
      </c>
      <c r="F76" s="35"/>
      <c r="G76" s="19">
        <f>E76*D76</f>
        <v>169585.50195000003</v>
      </c>
    </row>
    <row r="77" spans="1:7" x14ac:dyDescent="0.25">
      <c r="A77" s="46"/>
      <c r="B77" s="14"/>
      <c r="C77" s="50"/>
      <c r="D77" s="51"/>
      <c r="E77" s="52"/>
      <c r="F77" s="35"/>
      <c r="G77" s="19"/>
    </row>
    <row r="78" spans="1:7" ht="74.25" customHeight="1" x14ac:dyDescent="0.25">
      <c r="A78" s="99" t="s">
        <v>462</v>
      </c>
      <c r="B78" s="48" t="s">
        <v>398</v>
      </c>
      <c r="C78" s="15"/>
      <c r="D78" s="16"/>
      <c r="E78" s="17"/>
      <c r="F78" s="35"/>
      <c r="G78" s="19"/>
    </row>
    <row r="79" spans="1:7" ht="24.75" customHeight="1" x14ac:dyDescent="0.25">
      <c r="A79" s="46"/>
      <c r="B79" s="48" t="s">
        <v>96</v>
      </c>
      <c r="C79" s="15" t="s">
        <v>24</v>
      </c>
      <c r="D79" s="16">
        <f>(D73+Measuremnt!H73+Measuremnt!H74)*0.333</f>
        <v>704.66629499999999</v>
      </c>
      <c r="E79" s="17">
        <v>144.30000000000001</v>
      </c>
      <c r="F79" s="35"/>
      <c r="G79" s="19">
        <f>E79*D79</f>
        <v>101683.3463685</v>
      </c>
    </row>
    <row r="80" spans="1:7" x14ac:dyDescent="0.25">
      <c r="A80" s="100">
        <v>1.1000000000000001</v>
      </c>
      <c r="B80" s="49" t="s">
        <v>97</v>
      </c>
      <c r="C80" s="15"/>
      <c r="D80" s="16"/>
      <c r="E80" s="17"/>
      <c r="F80" s="35"/>
      <c r="G80" s="19"/>
    </row>
    <row r="81" spans="1:9" ht="114.75" customHeight="1" x14ac:dyDescent="0.25">
      <c r="A81" s="46" t="s">
        <v>98</v>
      </c>
      <c r="B81" s="48" t="s">
        <v>100</v>
      </c>
      <c r="C81" s="54" t="s">
        <v>86</v>
      </c>
      <c r="D81" s="226">
        <f>Measuremnt!H140</f>
        <v>583</v>
      </c>
      <c r="E81" s="17">
        <v>1182.56</v>
      </c>
      <c r="F81" s="35"/>
      <c r="G81" s="19">
        <f>E81*D81</f>
        <v>689432.48</v>
      </c>
    </row>
    <row r="82" spans="1:9" x14ac:dyDescent="0.25">
      <c r="A82" s="46" t="s">
        <v>99</v>
      </c>
      <c r="B82" s="14" t="s">
        <v>101</v>
      </c>
      <c r="C82" s="15"/>
      <c r="D82" s="16"/>
      <c r="E82" s="17"/>
      <c r="F82" s="35"/>
      <c r="G82" s="19"/>
    </row>
    <row r="83" spans="1:9" ht="36" customHeight="1" x14ac:dyDescent="0.25">
      <c r="A83" s="46"/>
      <c r="B83" s="14" t="s">
        <v>102</v>
      </c>
      <c r="C83" s="15"/>
      <c r="D83" s="16"/>
      <c r="E83" s="17"/>
      <c r="F83" s="35"/>
      <c r="G83" s="19"/>
    </row>
    <row r="84" spans="1:9" x14ac:dyDescent="0.25">
      <c r="A84" s="46"/>
      <c r="B84" s="14" t="s">
        <v>103</v>
      </c>
      <c r="C84" s="15" t="s">
        <v>83</v>
      </c>
      <c r="D84" s="16">
        <f>D81*2</f>
        <v>1166</v>
      </c>
      <c r="E84" s="17">
        <v>8.6199999999999992</v>
      </c>
      <c r="F84" s="35"/>
      <c r="G84" s="19">
        <f>E84*D84</f>
        <v>10050.919999999998</v>
      </c>
    </row>
    <row r="85" spans="1:9" x14ac:dyDescent="0.25">
      <c r="A85" s="46"/>
      <c r="B85" s="14" t="s">
        <v>104</v>
      </c>
      <c r="C85" s="15" t="s">
        <v>83</v>
      </c>
      <c r="D85" s="16">
        <f>D84</f>
        <v>1166</v>
      </c>
      <c r="E85" s="17">
        <v>6.26</v>
      </c>
      <c r="F85" s="35"/>
      <c r="G85" s="19">
        <f>E85*D85</f>
        <v>7299.16</v>
      </c>
    </row>
    <row r="86" spans="1:9" x14ac:dyDescent="0.25">
      <c r="A86" s="46"/>
      <c r="B86" s="14" t="s">
        <v>105</v>
      </c>
      <c r="C86" s="15"/>
      <c r="D86" s="16"/>
      <c r="E86" s="17"/>
      <c r="F86" s="35"/>
      <c r="G86" s="19"/>
    </row>
    <row r="87" spans="1:9" x14ac:dyDescent="0.25">
      <c r="A87" s="46"/>
      <c r="B87" s="225"/>
      <c r="C87" s="15"/>
      <c r="D87" s="16"/>
      <c r="E87" s="17"/>
      <c r="F87" s="35"/>
      <c r="G87" s="19"/>
    </row>
    <row r="88" spans="1:9" x14ac:dyDescent="0.25">
      <c r="A88" s="100">
        <v>1.1100000000000001</v>
      </c>
      <c r="B88" s="20" t="s">
        <v>64</v>
      </c>
      <c r="C88" s="15"/>
      <c r="D88" s="16"/>
      <c r="E88" s="17"/>
      <c r="F88" s="35"/>
      <c r="G88" s="19"/>
    </row>
    <row r="89" spans="1:9" ht="42.75" x14ac:dyDescent="0.25">
      <c r="A89" s="46"/>
      <c r="B89" s="14" t="s">
        <v>399</v>
      </c>
      <c r="C89" s="15" t="s">
        <v>24</v>
      </c>
      <c r="D89" s="16">
        <f>Measuremnt!H47</f>
        <v>1197.9875000000002</v>
      </c>
      <c r="E89" s="17">
        <v>26.84</v>
      </c>
      <c r="F89" s="35"/>
      <c r="G89" s="19">
        <f>E89*D89</f>
        <v>32153.984500000006</v>
      </c>
    </row>
    <row r="90" spans="1:9" x14ac:dyDescent="0.25">
      <c r="A90" s="46"/>
      <c r="B90" s="14"/>
      <c r="C90" s="15"/>
      <c r="D90" s="16"/>
      <c r="E90" s="17"/>
      <c r="F90" s="35"/>
      <c r="G90" s="19"/>
    </row>
    <row r="91" spans="1:9" x14ac:dyDescent="0.25">
      <c r="A91" s="100">
        <v>1.1200000000000001</v>
      </c>
      <c r="B91" s="20" t="s">
        <v>106</v>
      </c>
      <c r="C91" s="15"/>
      <c r="D91" s="16"/>
      <c r="E91" s="17"/>
      <c r="F91" s="35"/>
      <c r="G91" s="19"/>
    </row>
    <row r="92" spans="1:9" ht="135" customHeight="1" x14ac:dyDescent="0.25">
      <c r="A92" s="46"/>
      <c r="B92" s="14" t="s">
        <v>400</v>
      </c>
      <c r="C92" s="15" t="s">
        <v>83</v>
      </c>
      <c r="D92" s="16">
        <f>Measuremnt!H170</f>
        <v>2390.875</v>
      </c>
      <c r="E92" s="17">
        <v>54.7</v>
      </c>
      <c r="F92" s="35"/>
      <c r="G92" s="19">
        <f>E92*D92</f>
        <v>130780.8625</v>
      </c>
    </row>
    <row r="93" spans="1:9" s="95" customFormat="1" x14ac:dyDescent="0.25">
      <c r="A93" s="100">
        <v>1.1299999999999999</v>
      </c>
      <c r="B93" s="20" t="s">
        <v>150</v>
      </c>
      <c r="C93" s="54"/>
      <c r="D93" s="91"/>
      <c r="E93" s="53"/>
      <c r="F93" s="35"/>
      <c r="G93" s="94"/>
      <c r="I93" s="92"/>
    </row>
    <row r="94" spans="1:9" s="95" customFormat="1" ht="71.25" x14ac:dyDescent="0.25">
      <c r="A94" s="99" t="s">
        <v>463</v>
      </c>
      <c r="B94" s="14" t="s">
        <v>151</v>
      </c>
      <c r="C94" s="15" t="s">
        <v>24</v>
      </c>
      <c r="D94" s="16">
        <f>D96*0.33</f>
        <v>171.76500000000001</v>
      </c>
      <c r="E94" s="53">
        <v>112.89</v>
      </c>
      <c r="F94" s="35"/>
      <c r="G94" s="94">
        <f>E94*D94</f>
        <v>19390.550850000003</v>
      </c>
      <c r="I94" s="92"/>
    </row>
    <row r="95" spans="1:9" s="95" customFormat="1" ht="15.75" thickBot="1" x14ac:dyDescent="0.3">
      <c r="A95" s="398"/>
      <c r="B95" s="24" t="s">
        <v>152</v>
      </c>
      <c r="C95" s="37"/>
      <c r="D95" s="399"/>
      <c r="E95" s="98"/>
      <c r="F95" s="164"/>
      <c r="G95" s="397"/>
      <c r="I95" s="92"/>
    </row>
    <row r="96" spans="1:9" s="95" customFormat="1" ht="57.75" thickTop="1" x14ac:dyDescent="0.25">
      <c r="A96" s="99" t="s">
        <v>464</v>
      </c>
      <c r="B96" s="14" t="s">
        <v>401</v>
      </c>
      <c r="C96" s="54" t="s">
        <v>83</v>
      </c>
      <c r="D96" s="91">
        <f>Measuremnt!H175</f>
        <v>520.5</v>
      </c>
      <c r="E96" s="53">
        <v>32.76</v>
      </c>
      <c r="F96" s="35"/>
      <c r="G96" s="19">
        <f>E96*D96</f>
        <v>17051.579999999998</v>
      </c>
      <c r="I96" s="92"/>
    </row>
    <row r="97" spans="1:9" s="95" customFormat="1" x14ac:dyDescent="0.25">
      <c r="A97" s="99"/>
      <c r="B97" s="14" t="s">
        <v>314</v>
      </c>
      <c r="C97" s="54"/>
      <c r="D97" s="91"/>
      <c r="E97" s="53"/>
      <c r="F97" s="35"/>
      <c r="G97" s="19"/>
      <c r="I97" s="92"/>
    </row>
    <row r="98" spans="1:9" s="95" customFormat="1" x14ac:dyDescent="0.25">
      <c r="A98" s="99"/>
      <c r="B98" s="14"/>
      <c r="C98" s="54"/>
      <c r="D98" s="91"/>
      <c r="E98" s="53"/>
      <c r="F98" s="35"/>
      <c r="G98" s="19"/>
      <c r="I98" s="92"/>
    </row>
    <row r="99" spans="1:9" s="95" customFormat="1" x14ac:dyDescent="0.25">
      <c r="A99" s="100">
        <v>1.1399999999999999</v>
      </c>
      <c r="B99" s="20" t="s">
        <v>492</v>
      </c>
      <c r="C99" s="54"/>
      <c r="D99" s="91"/>
      <c r="E99" s="53"/>
      <c r="F99" s="35"/>
      <c r="G99" s="19"/>
      <c r="I99" s="92"/>
    </row>
    <row r="100" spans="1:9" s="95" customFormat="1" ht="99.75" x14ac:dyDescent="0.25">
      <c r="A100" s="99"/>
      <c r="B100" s="14" t="s">
        <v>493</v>
      </c>
      <c r="C100" s="54" t="s">
        <v>83</v>
      </c>
      <c r="D100" s="91">
        <f>Measuremnt!H186</f>
        <v>510</v>
      </c>
      <c r="E100" s="53">
        <v>199.77</v>
      </c>
      <c r="F100" s="35"/>
      <c r="G100" s="19">
        <f>E100*D100</f>
        <v>101882.70000000001</v>
      </c>
      <c r="I100" s="92"/>
    </row>
    <row r="101" spans="1:9" s="95" customFormat="1" x14ac:dyDescent="0.25">
      <c r="A101" s="99"/>
      <c r="B101" s="14"/>
      <c r="C101" s="54"/>
      <c r="D101" s="91"/>
      <c r="E101" s="53"/>
      <c r="F101" s="35"/>
      <c r="G101" s="19"/>
      <c r="I101" s="92"/>
    </row>
    <row r="102" spans="1:9" s="95" customFormat="1" x14ac:dyDescent="0.25">
      <c r="A102" s="99">
        <v>1.1499999999999999</v>
      </c>
      <c r="B102" s="20" t="s">
        <v>494</v>
      </c>
      <c r="C102" s="54"/>
      <c r="D102" s="91"/>
      <c r="E102" s="53"/>
      <c r="F102" s="35"/>
      <c r="G102" s="19"/>
      <c r="I102" s="92"/>
    </row>
    <row r="103" spans="1:9" s="95" customFormat="1" ht="156.75" x14ac:dyDescent="0.25">
      <c r="A103" s="99"/>
      <c r="B103" s="14" t="s">
        <v>495</v>
      </c>
      <c r="C103" s="54" t="s">
        <v>24</v>
      </c>
      <c r="D103" s="91">
        <f>D100*0.75</f>
        <v>382.5</v>
      </c>
      <c r="E103" s="53">
        <v>43.817599999999999</v>
      </c>
      <c r="F103" s="35"/>
      <c r="G103" s="19">
        <f>E103*D103</f>
        <v>16760.232</v>
      </c>
      <c r="I103" s="92"/>
    </row>
    <row r="104" spans="1:9" s="95" customFormat="1" ht="20.25" customHeight="1" thickBot="1" x14ac:dyDescent="0.3">
      <c r="A104" s="227"/>
      <c r="B104" s="144"/>
      <c r="C104" s="96"/>
      <c r="D104" s="97"/>
      <c r="E104" s="98"/>
      <c r="F104" s="164"/>
      <c r="G104" s="397"/>
      <c r="I104" s="92"/>
    </row>
    <row r="105" spans="1:9" ht="16.5" thickTop="1" thickBot="1" x14ac:dyDescent="0.3">
      <c r="A105" s="204"/>
      <c r="B105" s="39"/>
      <c r="C105" s="40"/>
      <c r="D105" s="41"/>
      <c r="E105" s="42"/>
      <c r="F105" s="43"/>
      <c r="G105" s="42"/>
    </row>
    <row r="106" spans="1:9" ht="20.25" customHeight="1" thickBot="1" x14ac:dyDescent="0.3">
      <c r="A106" s="212"/>
      <c r="B106" s="213"/>
      <c r="C106" s="213"/>
      <c r="E106" s="27"/>
      <c r="F106" s="214" t="s">
        <v>107</v>
      </c>
      <c r="G106" s="56">
        <f>SUM(G11:G105)</f>
        <v>3643775.2665292951</v>
      </c>
    </row>
    <row r="107" spans="1:9" x14ac:dyDescent="0.25">
      <c r="E107" s="27"/>
      <c r="F107" s="216" t="s">
        <v>45</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rintOptions horizontalCentered="1"/>
  <pageMargins left="0.7" right="0.7" top="0.45" bottom="1" header="0.3" footer="0.3"/>
  <pageSetup paperSize="9" scale="70" orientation="portrait" verticalDpi="300" r:id="rId1"/>
  <headerFooter>
    <oddFooter>&amp;LEngineer Estimate&amp;C&amp;P&amp;ROctober 2015</oddFooter>
  </headerFooter>
  <rowBreaks count="2" manualBreakCount="2">
    <brk id="38" max="6" man="1"/>
    <brk id="7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8"/>
  <sheetViews>
    <sheetView view="pageBreakPreview" topLeftCell="A16" zoomScale="77" zoomScaleSheetLayoutView="77" workbookViewId="0">
      <selection activeCell="P13" sqref="P13"/>
    </sheetView>
  </sheetViews>
  <sheetFormatPr defaultRowHeight="15" x14ac:dyDescent="0.25"/>
  <cols>
    <col min="1" max="1" width="8.7109375" style="215" customWidth="1"/>
    <col min="2" max="2" width="46.7109375" style="165" customWidth="1"/>
    <col min="3" max="3" width="8.7109375" style="165" customWidth="1"/>
    <col min="4" max="4" width="12" style="229" customWidth="1"/>
    <col min="5" max="5" width="12" style="165" customWidth="1"/>
    <col min="6" max="6" width="20.7109375" style="165" customWidth="1"/>
    <col min="7" max="7" width="14.28515625" style="165" bestFit="1" customWidth="1"/>
    <col min="8" max="8" width="9.140625" style="165" hidden="1" customWidth="1"/>
    <col min="9" max="256" width="9.140625" style="165"/>
    <col min="257" max="257" width="15.28515625" style="165" customWidth="1"/>
    <col min="258" max="258" width="41.5703125" style="165" customWidth="1"/>
    <col min="259" max="259" width="12.5703125" style="165" customWidth="1"/>
    <col min="260" max="260" width="17.7109375" style="165" customWidth="1"/>
    <col min="261" max="261" width="14.85546875" style="165" customWidth="1"/>
    <col min="262" max="262" width="17.28515625" style="165" customWidth="1"/>
    <col min="263" max="263" width="21.5703125" style="165" customWidth="1"/>
    <col min="264" max="512" width="9.140625" style="165"/>
    <col min="513" max="513" width="15.28515625" style="165" customWidth="1"/>
    <col min="514" max="514" width="41.5703125" style="165" customWidth="1"/>
    <col min="515" max="515" width="12.5703125" style="165" customWidth="1"/>
    <col min="516" max="516" width="17.7109375" style="165" customWidth="1"/>
    <col min="517" max="517" width="14.85546875" style="165" customWidth="1"/>
    <col min="518" max="518" width="17.28515625" style="165" customWidth="1"/>
    <col min="519" max="519" width="21.5703125" style="165" customWidth="1"/>
    <col min="520" max="768" width="9.140625" style="165"/>
    <col min="769" max="769" width="15.28515625" style="165" customWidth="1"/>
    <col min="770" max="770" width="41.5703125" style="165" customWidth="1"/>
    <col min="771" max="771" width="12.5703125" style="165" customWidth="1"/>
    <col min="772" max="772" width="17.7109375" style="165" customWidth="1"/>
    <col min="773" max="773" width="14.85546875" style="165" customWidth="1"/>
    <col min="774" max="774" width="17.28515625" style="165" customWidth="1"/>
    <col min="775" max="775" width="21.5703125" style="165" customWidth="1"/>
    <col min="776" max="1024" width="9.140625" style="165"/>
    <col min="1025" max="1025" width="15.28515625" style="165" customWidth="1"/>
    <col min="1026" max="1026" width="41.5703125" style="165" customWidth="1"/>
    <col min="1027" max="1027" width="12.5703125" style="165" customWidth="1"/>
    <col min="1028" max="1028" width="17.7109375" style="165" customWidth="1"/>
    <col min="1029" max="1029" width="14.85546875" style="165" customWidth="1"/>
    <col min="1030" max="1030" width="17.28515625" style="165" customWidth="1"/>
    <col min="1031" max="1031" width="21.5703125" style="165" customWidth="1"/>
    <col min="1032" max="1280" width="9.140625" style="165"/>
    <col min="1281" max="1281" width="15.28515625" style="165" customWidth="1"/>
    <col min="1282" max="1282" width="41.5703125" style="165" customWidth="1"/>
    <col min="1283" max="1283" width="12.5703125" style="165" customWidth="1"/>
    <col min="1284" max="1284" width="17.7109375" style="165" customWidth="1"/>
    <col min="1285" max="1285" width="14.85546875" style="165" customWidth="1"/>
    <col min="1286" max="1286" width="17.28515625" style="165" customWidth="1"/>
    <col min="1287" max="1287" width="21.5703125" style="165" customWidth="1"/>
    <col min="1288" max="1536" width="9.140625" style="165"/>
    <col min="1537" max="1537" width="15.28515625" style="165" customWidth="1"/>
    <col min="1538" max="1538" width="41.5703125" style="165" customWidth="1"/>
    <col min="1539" max="1539" width="12.5703125" style="165" customWidth="1"/>
    <col min="1540" max="1540" width="17.7109375" style="165" customWidth="1"/>
    <col min="1541" max="1541" width="14.85546875" style="165" customWidth="1"/>
    <col min="1542" max="1542" width="17.28515625" style="165" customWidth="1"/>
    <col min="1543" max="1543" width="21.5703125" style="165" customWidth="1"/>
    <col min="1544" max="1792" width="9.140625" style="165"/>
    <col min="1793" max="1793" width="15.28515625" style="165" customWidth="1"/>
    <col min="1794" max="1794" width="41.5703125" style="165" customWidth="1"/>
    <col min="1795" max="1795" width="12.5703125" style="165" customWidth="1"/>
    <col min="1796" max="1796" width="17.7109375" style="165" customWidth="1"/>
    <col min="1797" max="1797" width="14.85546875" style="165" customWidth="1"/>
    <col min="1798" max="1798" width="17.28515625" style="165" customWidth="1"/>
    <col min="1799" max="1799" width="21.5703125" style="165" customWidth="1"/>
    <col min="1800" max="2048" width="9.140625" style="165"/>
    <col min="2049" max="2049" width="15.28515625" style="165" customWidth="1"/>
    <col min="2050" max="2050" width="41.5703125" style="165" customWidth="1"/>
    <col min="2051" max="2051" width="12.5703125" style="165" customWidth="1"/>
    <col min="2052" max="2052" width="17.7109375" style="165" customWidth="1"/>
    <col min="2053" max="2053" width="14.85546875" style="165" customWidth="1"/>
    <col min="2054" max="2054" width="17.28515625" style="165" customWidth="1"/>
    <col min="2055" max="2055" width="21.5703125" style="165" customWidth="1"/>
    <col min="2056" max="2304" width="9.140625" style="165"/>
    <col min="2305" max="2305" width="15.28515625" style="165" customWidth="1"/>
    <col min="2306" max="2306" width="41.5703125" style="165" customWidth="1"/>
    <col min="2307" max="2307" width="12.5703125" style="165" customWidth="1"/>
    <col min="2308" max="2308" width="17.7109375" style="165" customWidth="1"/>
    <col min="2309" max="2309" width="14.85546875" style="165" customWidth="1"/>
    <col min="2310" max="2310" width="17.28515625" style="165" customWidth="1"/>
    <col min="2311" max="2311" width="21.5703125" style="165" customWidth="1"/>
    <col min="2312" max="2560" width="9.140625" style="165"/>
    <col min="2561" max="2561" width="15.28515625" style="165" customWidth="1"/>
    <col min="2562" max="2562" width="41.5703125" style="165" customWidth="1"/>
    <col min="2563" max="2563" width="12.5703125" style="165" customWidth="1"/>
    <col min="2564" max="2564" width="17.7109375" style="165" customWidth="1"/>
    <col min="2565" max="2565" width="14.85546875" style="165" customWidth="1"/>
    <col min="2566" max="2566" width="17.28515625" style="165" customWidth="1"/>
    <col min="2567" max="2567" width="21.5703125" style="165" customWidth="1"/>
    <col min="2568" max="2816" width="9.140625" style="165"/>
    <col min="2817" max="2817" width="15.28515625" style="165" customWidth="1"/>
    <col min="2818" max="2818" width="41.5703125" style="165" customWidth="1"/>
    <col min="2819" max="2819" width="12.5703125" style="165" customWidth="1"/>
    <col min="2820" max="2820" width="17.7109375" style="165" customWidth="1"/>
    <col min="2821" max="2821" width="14.85546875" style="165" customWidth="1"/>
    <col min="2822" max="2822" width="17.28515625" style="165" customWidth="1"/>
    <col min="2823" max="2823" width="21.5703125" style="165" customWidth="1"/>
    <col min="2824" max="3072" width="9.140625" style="165"/>
    <col min="3073" max="3073" width="15.28515625" style="165" customWidth="1"/>
    <col min="3074" max="3074" width="41.5703125" style="165" customWidth="1"/>
    <col min="3075" max="3075" width="12.5703125" style="165" customWidth="1"/>
    <col min="3076" max="3076" width="17.7109375" style="165" customWidth="1"/>
    <col min="3077" max="3077" width="14.85546875" style="165" customWidth="1"/>
    <col min="3078" max="3078" width="17.28515625" style="165" customWidth="1"/>
    <col min="3079" max="3079" width="21.5703125" style="165" customWidth="1"/>
    <col min="3080" max="3328" width="9.140625" style="165"/>
    <col min="3329" max="3329" width="15.28515625" style="165" customWidth="1"/>
    <col min="3330" max="3330" width="41.5703125" style="165" customWidth="1"/>
    <col min="3331" max="3331" width="12.5703125" style="165" customWidth="1"/>
    <col min="3332" max="3332" width="17.7109375" style="165" customWidth="1"/>
    <col min="3333" max="3333" width="14.85546875" style="165" customWidth="1"/>
    <col min="3334" max="3334" width="17.28515625" style="165" customWidth="1"/>
    <col min="3335" max="3335" width="21.5703125" style="165" customWidth="1"/>
    <col min="3336" max="3584" width="9.140625" style="165"/>
    <col min="3585" max="3585" width="15.28515625" style="165" customWidth="1"/>
    <col min="3586" max="3586" width="41.5703125" style="165" customWidth="1"/>
    <col min="3587" max="3587" width="12.5703125" style="165" customWidth="1"/>
    <col min="3588" max="3588" width="17.7109375" style="165" customWidth="1"/>
    <col min="3589" max="3589" width="14.85546875" style="165" customWidth="1"/>
    <col min="3590" max="3590" width="17.28515625" style="165" customWidth="1"/>
    <col min="3591" max="3591" width="21.5703125" style="165" customWidth="1"/>
    <col min="3592" max="3840" width="9.140625" style="165"/>
    <col min="3841" max="3841" width="15.28515625" style="165" customWidth="1"/>
    <col min="3842" max="3842" width="41.5703125" style="165" customWidth="1"/>
    <col min="3843" max="3843" width="12.5703125" style="165" customWidth="1"/>
    <col min="3844" max="3844" width="17.7109375" style="165" customWidth="1"/>
    <col min="3845" max="3845" width="14.85546875" style="165" customWidth="1"/>
    <col min="3846" max="3846" width="17.28515625" style="165" customWidth="1"/>
    <col min="3847" max="3847" width="21.5703125" style="165" customWidth="1"/>
    <col min="3848" max="4096" width="9.140625" style="165"/>
    <col min="4097" max="4097" width="15.28515625" style="165" customWidth="1"/>
    <col min="4098" max="4098" width="41.5703125" style="165" customWidth="1"/>
    <col min="4099" max="4099" width="12.5703125" style="165" customWidth="1"/>
    <col min="4100" max="4100" width="17.7109375" style="165" customWidth="1"/>
    <col min="4101" max="4101" width="14.85546875" style="165" customWidth="1"/>
    <col min="4102" max="4102" width="17.28515625" style="165" customWidth="1"/>
    <col min="4103" max="4103" width="21.5703125" style="165" customWidth="1"/>
    <col min="4104" max="4352" width="9.140625" style="165"/>
    <col min="4353" max="4353" width="15.28515625" style="165" customWidth="1"/>
    <col min="4354" max="4354" width="41.5703125" style="165" customWidth="1"/>
    <col min="4355" max="4355" width="12.5703125" style="165" customWidth="1"/>
    <col min="4356" max="4356" width="17.7109375" style="165" customWidth="1"/>
    <col min="4357" max="4357" width="14.85546875" style="165" customWidth="1"/>
    <col min="4358" max="4358" width="17.28515625" style="165" customWidth="1"/>
    <col min="4359" max="4359" width="21.5703125" style="165" customWidth="1"/>
    <col min="4360" max="4608" width="9.140625" style="165"/>
    <col min="4609" max="4609" width="15.28515625" style="165" customWidth="1"/>
    <col min="4610" max="4610" width="41.5703125" style="165" customWidth="1"/>
    <col min="4611" max="4611" width="12.5703125" style="165" customWidth="1"/>
    <col min="4612" max="4612" width="17.7109375" style="165" customWidth="1"/>
    <col min="4613" max="4613" width="14.85546875" style="165" customWidth="1"/>
    <col min="4614" max="4614" width="17.28515625" style="165" customWidth="1"/>
    <col min="4615" max="4615" width="21.5703125" style="165" customWidth="1"/>
    <col min="4616" max="4864" width="9.140625" style="165"/>
    <col min="4865" max="4865" width="15.28515625" style="165" customWidth="1"/>
    <col min="4866" max="4866" width="41.5703125" style="165" customWidth="1"/>
    <col min="4867" max="4867" width="12.5703125" style="165" customWidth="1"/>
    <col min="4868" max="4868" width="17.7109375" style="165" customWidth="1"/>
    <col min="4869" max="4869" width="14.85546875" style="165" customWidth="1"/>
    <col min="4870" max="4870" width="17.28515625" style="165" customWidth="1"/>
    <col min="4871" max="4871" width="21.5703125" style="165" customWidth="1"/>
    <col min="4872" max="5120" width="9.140625" style="165"/>
    <col min="5121" max="5121" width="15.28515625" style="165" customWidth="1"/>
    <col min="5122" max="5122" width="41.5703125" style="165" customWidth="1"/>
    <col min="5123" max="5123" width="12.5703125" style="165" customWidth="1"/>
    <col min="5124" max="5124" width="17.7109375" style="165" customWidth="1"/>
    <col min="5125" max="5125" width="14.85546875" style="165" customWidth="1"/>
    <col min="5126" max="5126" width="17.28515625" style="165" customWidth="1"/>
    <col min="5127" max="5127" width="21.5703125" style="165" customWidth="1"/>
    <col min="5128" max="5376" width="9.140625" style="165"/>
    <col min="5377" max="5377" width="15.28515625" style="165" customWidth="1"/>
    <col min="5378" max="5378" width="41.5703125" style="165" customWidth="1"/>
    <col min="5379" max="5379" width="12.5703125" style="165" customWidth="1"/>
    <col min="5380" max="5380" width="17.7109375" style="165" customWidth="1"/>
    <col min="5381" max="5381" width="14.85546875" style="165" customWidth="1"/>
    <col min="5382" max="5382" width="17.28515625" style="165" customWidth="1"/>
    <col min="5383" max="5383" width="21.5703125" style="165" customWidth="1"/>
    <col min="5384" max="5632" width="9.140625" style="165"/>
    <col min="5633" max="5633" width="15.28515625" style="165" customWidth="1"/>
    <col min="5634" max="5634" width="41.5703125" style="165" customWidth="1"/>
    <col min="5635" max="5635" width="12.5703125" style="165" customWidth="1"/>
    <col min="5636" max="5636" width="17.7109375" style="165" customWidth="1"/>
    <col min="5637" max="5637" width="14.85546875" style="165" customWidth="1"/>
    <col min="5638" max="5638" width="17.28515625" style="165" customWidth="1"/>
    <col min="5639" max="5639" width="21.5703125" style="165" customWidth="1"/>
    <col min="5640" max="5888" width="9.140625" style="165"/>
    <col min="5889" max="5889" width="15.28515625" style="165" customWidth="1"/>
    <col min="5890" max="5890" width="41.5703125" style="165" customWidth="1"/>
    <col min="5891" max="5891" width="12.5703125" style="165" customWidth="1"/>
    <col min="5892" max="5892" width="17.7109375" style="165" customWidth="1"/>
    <col min="5893" max="5893" width="14.85546875" style="165" customWidth="1"/>
    <col min="5894" max="5894" width="17.28515625" style="165" customWidth="1"/>
    <col min="5895" max="5895" width="21.5703125" style="165" customWidth="1"/>
    <col min="5896" max="6144" width="9.140625" style="165"/>
    <col min="6145" max="6145" width="15.28515625" style="165" customWidth="1"/>
    <col min="6146" max="6146" width="41.5703125" style="165" customWidth="1"/>
    <col min="6147" max="6147" width="12.5703125" style="165" customWidth="1"/>
    <col min="6148" max="6148" width="17.7109375" style="165" customWidth="1"/>
    <col min="6149" max="6149" width="14.85546875" style="165" customWidth="1"/>
    <col min="6150" max="6150" width="17.28515625" style="165" customWidth="1"/>
    <col min="6151" max="6151" width="21.5703125" style="165" customWidth="1"/>
    <col min="6152" max="6400" width="9.140625" style="165"/>
    <col min="6401" max="6401" width="15.28515625" style="165" customWidth="1"/>
    <col min="6402" max="6402" width="41.5703125" style="165" customWidth="1"/>
    <col min="6403" max="6403" width="12.5703125" style="165" customWidth="1"/>
    <col min="6404" max="6404" width="17.7109375" style="165" customWidth="1"/>
    <col min="6405" max="6405" width="14.85546875" style="165" customWidth="1"/>
    <col min="6406" max="6406" width="17.28515625" style="165" customWidth="1"/>
    <col min="6407" max="6407" width="21.5703125" style="165" customWidth="1"/>
    <col min="6408" max="6656" width="9.140625" style="165"/>
    <col min="6657" max="6657" width="15.28515625" style="165" customWidth="1"/>
    <col min="6658" max="6658" width="41.5703125" style="165" customWidth="1"/>
    <col min="6659" max="6659" width="12.5703125" style="165" customWidth="1"/>
    <col min="6660" max="6660" width="17.7109375" style="165" customWidth="1"/>
    <col min="6661" max="6661" width="14.85546875" style="165" customWidth="1"/>
    <col min="6662" max="6662" width="17.28515625" style="165" customWidth="1"/>
    <col min="6663" max="6663" width="21.5703125" style="165" customWidth="1"/>
    <col min="6664" max="6912" width="9.140625" style="165"/>
    <col min="6913" max="6913" width="15.28515625" style="165" customWidth="1"/>
    <col min="6914" max="6914" width="41.5703125" style="165" customWidth="1"/>
    <col min="6915" max="6915" width="12.5703125" style="165" customWidth="1"/>
    <col min="6916" max="6916" width="17.7109375" style="165" customWidth="1"/>
    <col min="6917" max="6917" width="14.85546875" style="165" customWidth="1"/>
    <col min="6918" max="6918" width="17.28515625" style="165" customWidth="1"/>
    <col min="6919" max="6919" width="21.5703125" style="165" customWidth="1"/>
    <col min="6920" max="7168" width="9.140625" style="165"/>
    <col min="7169" max="7169" width="15.28515625" style="165" customWidth="1"/>
    <col min="7170" max="7170" width="41.5703125" style="165" customWidth="1"/>
    <col min="7171" max="7171" width="12.5703125" style="165" customWidth="1"/>
    <col min="7172" max="7172" width="17.7109375" style="165" customWidth="1"/>
    <col min="7173" max="7173" width="14.85546875" style="165" customWidth="1"/>
    <col min="7174" max="7174" width="17.28515625" style="165" customWidth="1"/>
    <col min="7175" max="7175" width="21.5703125" style="165" customWidth="1"/>
    <col min="7176" max="7424" width="9.140625" style="165"/>
    <col min="7425" max="7425" width="15.28515625" style="165" customWidth="1"/>
    <col min="7426" max="7426" width="41.5703125" style="165" customWidth="1"/>
    <col min="7427" max="7427" width="12.5703125" style="165" customWidth="1"/>
    <col min="7428" max="7428" width="17.7109375" style="165" customWidth="1"/>
    <col min="7429" max="7429" width="14.85546875" style="165" customWidth="1"/>
    <col min="7430" max="7430" width="17.28515625" style="165" customWidth="1"/>
    <col min="7431" max="7431" width="21.5703125" style="165" customWidth="1"/>
    <col min="7432" max="7680" width="9.140625" style="165"/>
    <col min="7681" max="7681" width="15.28515625" style="165" customWidth="1"/>
    <col min="7682" max="7682" width="41.5703125" style="165" customWidth="1"/>
    <col min="7683" max="7683" width="12.5703125" style="165" customWidth="1"/>
    <col min="7684" max="7684" width="17.7109375" style="165" customWidth="1"/>
    <col min="7685" max="7685" width="14.85546875" style="165" customWidth="1"/>
    <col min="7686" max="7686" width="17.28515625" style="165" customWidth="1"/>
    <col min="7687" max="7687" width="21.5703125" style="165" customWidth="1"/>
    <col min="7688" max="7936" width="9.140625" style="165"/>
    <col min="7937" max="7937" width="15.28515625" style="165" customWidth="1"/>
    <col min="7938" max="7938" width="41.5703125" style="165" customWidth="1"/>
    <col min="7939" max="7939" width="12.5703125" style="165" customWidth="1"/>
    <col min="7940" max="7940" width="17.7109375" style="165" customWidth="1"/>
    <col min="7941" max="7941" width="14.85546875" style="165" customWidth="1"/>
    <col min="7942" max="7942" width="17.28515625" style="165" customWidth="1"/>
    <col min="7943" max="7943" width="21.5703125" style="165" customWidth="1"/>
    <col min="7944" max="8192" width="9.140625" style="165"/>
    <col min="8193" max="8193" width="15.28515625" style="165" customWidth="1"/>
    <col min="8194" max="8194" width="41.5703125" style="165" customWidth="1"/>
    <col min="8195" max="8195" width="12.5703125" style="165" customWidth="1"/>
    <col min="8196" max="8196" width="17.7109375" style="165" customWidth="1"/>
    <col min="8197" max="8197" width="14.85546875" style="165" customWidth="1"/>
    <col min="8198" max="8198" width="17.28515625" style="165" customWidth="1"/>
    <col min="8199" max="8199" width="21.5703125" style="165" customWidth="1"/>
    <col min="8200" max="8448" width="9.140625" style="165"/>
    <col min="8449" max="8449" width="15.28515625" style="165" customWidth="1"/>
    <col min="8450" max="8450" width="41.5703125" style="165" customWidth="1"/>
    <col min="8451" max="8451" width="12.5703125" style="165" customWidth="1"/>
    <col min="8452" max="8452" width="17.7109375" style="165" customWidth="1"/>
    <col min="8453" max="8453" width="14.85546875" style="165" customWidth="1"/>
    <col min="8454" max="8454" width="17.28515625" style="165" customWidth="1"/>
    <col min="8455" max="8455" width="21.5703125" style="165" customWidth="1"/>
    <col min="8456" max="8704" width="9.140625" style="165"/>
    <col min="8705" max="8705" width="15.28515625" style="165" customWidth="1"/>
    <col min="8706" max="8706" width="41.5703125" style="165" customWidth="1"/>
    <col min="8707" max="8707" width="12.5703125" style="165" customWidth="1"/>
    <col min="8708" max="8708" width="17.7109375" style="165" customWidth="1"/>
    <col min="8709" max="8709" width="14.85546875" style="165" customWidth="1"/>
    <col min="8710" max="8710" width="17.28515625" style="165" customWidth="1"/>
    <col min="8711" max="8711" width="21.5703125" style="165" customWidth="1"/>
    <col min="8712" max="8960" width="9.140625" style="165"/>
    <col min="8961" max="8961" width="15.28515625" style="165" customWidth="1"/>
    <col min="8962" max="8962" width="41.5703125" style="165" customWidth="1"/>
    <col min="8963" max="8963" width="12.5703125" style="165" customWidth="1"/>
    <col min="8964" max="8964" width="17.7109375" style="165" customWidth="1"/>
    <col min="8965" max="8965" width="14.85546875" style="165" customWidth="1"/>
    <col min="8966" max="8966" width="17.28515625" style="165" customWidth="1"/>
    <col min="8967" max="8967" width="21.5703125" style="165" customWidth="1"/>
    <col min="8968" max="9216" width="9.140625" style="165"/>
    <col min="9217" max="9217" width="15.28515625" style="165" customWidth="1"/>
    <col min="9218" max="9218" width="41.5703125" style="165" customWidth="1"/>
    <col min="9219" max="9219" width="12.5703125" style="165" customWidth="1"/>
    <col min="9220" max="9220" width="17.7109375" style="165" customWidth="1"/>
    <col min="9221" max="9221" width="14.85546875" style="165" customWidth="1"/>
    <col min="9222" max="9222" width="17.28515625" style="165" customWidth="1"/>
    <col min="9223" max="9223" width="21.5703125" style="165" customWidth="1"/>
    <col min="9224" max="9472" width="9.140625" style="165"/>
    <col min="9473" max="9473" width="15.28515625" style="165" customWidth="1"/>
    <col min="9474" max="9474" width="41.5703125" style="165" customWidth="1"/>
    <col min="9475" max="9475" width="12.5703125" style="165" customWidth="1"/>
    <col min="9476" max="9476" width="17.7109375" style="165" customWidth="1"/>
    <col min="9477" max="9477" width="14.85546875" style="165" customWidth="1"/>
    <col min="9478" max="9478" width="17.28515625" style="165" customWidth="1"/>
    <col min="9479" max="9479" width="21.5703125" style="165" customWidth="1"/>
    <col min="9480" max="9728" width="9.140625" style="165"/>
    <col min="9729" max="9729" width="15.28515625" style="165" customWidth="1"/>
    <col min="9730" max="9730" width="41.5703125" style="165" customWidth="1"/>
    <col min="9731" max="9731" width="12.5703125" style="165" customWidth="1"/>
    <col min="9732" max="9732" width="17.7109375" style="165" customWidth="1"/>
    <col min="9733" max="9733" width="14.85546875" style="165" customWidth="1"/>
    <col min="9734" max="9734" width="17.28515625" style="165" customWidth="1"/>
    <col min="9735" max="9735" width="21.5703125" style="165" customWidth="1"/>
    <col min="9736" max="9984" width="9.140625" style="165"/>
    <col min="9985" max="9985" width="15.28515625" style="165" customWidth="1"/>
    <col min="9986" max="9986" width="41.5703125" style="165" customWidth="1"/>
    <col min="9987" max="9987" width="12.5703125" style="165" customWidth="1"/>
    <col min="9988" max="9988" width="17.7109375" style="165" customWidth="1"/>
    <col min="9989" max="9989" width="14.85546875" style="165" customWidth="1"/>
    <col min="9990" max="9990" width="17.28515625" style="165" customWidth="1"/>
    <col min="9991" max="9991" width="21.5703125" style="165" customWidth="1"/>
    <col min="9992" max="10240" width="9.140625" style="165"/>
    <col min="10241" max="10241" width="15.28515625" style="165" customWidth="1"/>
    <col min="10242" max="10242" width="41.5703125" style="165" customWidth="1"/>
    <col min="10243" max="10243" width="12.5703125" style="165" customWidth="1"/>
    <col min="10244" max="10244" width="17.7109375" style="165" customWidth="1"/>
    <col min="10245" max="10245" width="14.85546875" style="165" customWidth="1"/>
    <col min="10246" max="10246" width="17.28515625" style="165" customWidth="1"/>
    <col min="10247" max="10247" width="21.5703125" style="165" customWidth="1"/>
    <col min="10248" max="10496" width="9.140625" style="165"/>
    <col min="10497" max="10497" width="15.28515625" style="165" customWidth="1"/>
    <col min="10498" max="10498" width="41.5703125" style="165" customWidth="1"/>
    <col min="10499" max="10499" width="12.5703125" style="165" customWidth="1"/>
    <col min="10500" max="10500" width="17.7109375" style="165" customWidth="1"/>
    <col min="10501" max="10501" width="14.85546875" style="165" customWidth="1"/>
    <col min="10502" max="10502" width="17.28515625" style="165" customWidth="1"/>
    <col min="10503" max="10503" width="21.5703125" style="165" customWidth="1"/>
    <col min="10504" max="10752" width="9.140625" style="165"/>
    <col min="10753" max="10753" width="15.28515625" style="165" customWidth="1"/>
    <col min="10754" max="10754" width="41.5703125" style="165" customWidth="1"/>
    <col min="10755" max="10755" width="12.5703125" style="165" customWidth="1"/>
    <col min="10756" max="10756" width="17.7109375" style="165" customWidth="1"/>
    <col min="10757" max="10757" width="14.85546875" style="165" customWidth="1"/>
    <col min="10758" max="10758" width="17.28515625" style="165" customWidth="1"/>
    <col min="10759" max="10759" width="21.5703125" style="165" customWidth="1"/>
    <col min="10760" max="11008" width="9.140625" style="165"/>
    <col min="11009" max="11009" width="15.28515625" style="165" customWidth="1"/>
    <col min="11010" max="11010" width="41.5703125" style="165" customWidth="1"/>
    <col min="11011" max="11011" width="12.5703125" style="165" customWidth="1"/>
    <col min="11012" max="11012" width="17.7109375" style="165" customWidth="1"/>
    <col min="11013" max="11013" width="14.85546875" style="165" customWidth="1"/>
    <col min="11014" max="11014" width="17.28515625" style="165" customWidth="1"/>
    <col min="11015" max="11015" width="21.5703125" style="165" customWidth="1"/>
    <col min="11016" max="11264" width="9.140625" style="165"/>
    <col min="11265" max="11265" width="15.28515625" style="165" customWidth="1"/>
    <col min="11266" max="11266" width="41.5703125" style="165" customWidth="1"/>
    <col min="11267" max="11267" width="12.5703125" style="165" customWidth="1"/>
    <col min="11268" max="11268" width="17.7109375" style="165" customWidth="1"/>
    <col min="11269" max="11269" width="14.85546875" style="165" customWidth="1"/>
    <col min="11270" max="11270" width="17.28515625" style="165" customWidth="1"/>
    <col min="11271" max="11271" width="21.5703125" style="165" customWidth="1"/>
    <col min="11272" max="11520" width="9.140625" style="165"/>
    <col min="11521" max="11521" width="15.28515625" style="165" customWidth="1"/>
    <col min="11522" max="11522" width="41.5703125" style="165" customWidth="1"/>
    <col min="11523" max="11523" width="12.5703125" style="165" customWidth="1"/>
    <col min="11524" max="11524" width="17.7109375" style="165" customWidth="1"/>
    <col min="11525" max="11525" width="14.85546875" style="165" customWidth="1"/>
    <col min="11526" max="11526" width="17.28515625" style="165" customWidth="1"/>
    <col min="11527" max="11527" width="21.5703125" style="165" customWidth="1"/>
    <col min="11528" max="11776" width="9.140625" style="165"/>
    <col min="11777" max="11777" width="15.28515625" style="165" customWidth="1"/>
    <col min="11778" max="11778" width="41.5703125" style="165" customWidth="1"/>
    <col min="11779" max="11779" width="12.5703125" style="165" customWidth="1"/>
    <col min="11780" max="11780" width="17.7109375" style="165" customWidth="1"/>
    <col min="11781" max="11781" width="14.85546875" style="165" customWidth="1"/>
    <col min="11782" max="11782" width="17.28515625" style="165" customWidth="1"/>
    <col min="11783" max="11783" width="21.5703125" style="165" customWidth="1"/>
    <col min="11784" max="12032" width="9.140625" style="165"/>
    <col min="12033" max="12033" width="15.28515625" style="165" customWidth="1"/>
    <col min="12034" max="12034" width="41.5703125" style="165" customWidth="1"/>
    <col min="12035" max="12035" width="12.5703125" style="165" customWidth="1"/>
    <col min="12036" max="12036" width="17.7109375" style="165" customWidth="1"/>
    <col min="12037" max="12037" width="14.85546875" style="165" customWidth="1"/>
    <col min="12038" max="12038" width="17.28515625" style="165" customWidth="1"/>
    <col min="12039" max="12039" width="21.5703125" style="165" customWidth="1"/>
    <col min="12040" max="12288" width="9.140625" style="165"/>
    <col min="12289" max="12289" width="15.28515625" style="165" customWidth="1"/>
    <col min="12290" max="12290" width="41.5703125" style="165" customWidth="1"/>
    <col min="12291" max="12291" width="12.5703125" style="165" customWidth="1"/>
    <col min="12292" max="12292" width="17.7109375" style="165" customWidth="1"/>
    <col min="12293" max="12293" width="14.85546875" style="165" customWidth="1"/>
    <col min="12294" max="12294" width="17.28515625" style="165" customWidth="1"/>
    <col min="12295" max="12295" width="21.5703125" style="165" customWidth="1"/>
    <col min="12296" max="12544" width="9.140625" style="165"/>
    <col min="12545" max="12545" width="15.28515625" style="165" customWidth="1"/>
    <col min="12546" max="12546" width="41.5703125" style="165" customWidth="1"/>
    <col min="12547" max="12547" width="12.5703125" style="165" customWidth="1"/>
    <col min="12548" max="12548" width="17.7109375" style="165" customWidth="1"/>
    <col min="12549" max="12549" width="14.85546875" style="165" customWidth="1"/>
    <col min="12550" max="12550" width="17.28515625" style="165" customWidth="1"/>
    <col min="12551" max="12551" width="21.5703125" style="165" customWidth="1"/>
    <col min="12552" max="12800" width="9.140625" style="165"/>
    <col min="12801" max="12801" width="15.28515625" style="165" customWidth="1"/>
    <col min="12802" max="12802" width="41.5703125" style="165" customWidth="1"/>
    <col min="12803" max="12803" width="12.5703125" style="165" customWidth="1"/>
    <col min="12804" max="12804" width="17.7109375" style="165" customWidth="1"/>
    <col min="12805" max="12805" width="14.85546875" style="165" customWidth="1"/>
    <col min="12806" max="12806" width="17.28515625" style="165" customWidth="1"/>
    <col min="12807" max="12807" width="21.5703125" style="165" customWidth="1"/>
    <col min="12808" max="13056" width="9.140625" style="165"/>
    <col min="13057" max="13057" width="15.28515625" style="165" customWidth="1"/>
    <col min="13058" max="13058" width="41.5703125" style="165" customWidth="1"/>
    <col min="13059" max="13059" width="12.5703125" style="165" customWidth="1"/>
    <col min="13060" max="13060" width="17.7109375" style="165" customWidth="1"/>
    <col min="13061" max="13061" width="14.85546875" style="165" customWidth="1"/>
    <col min="13062" max="13062" width="17.28515625" style="165" customWidth="1"/>
    <col min="13063" max="13063" width="21.5703125" style="165" customWidth="1"/>
    <col min="13064" max="13312" width="9.140625" style="165"/>
    <col min="13313" max="13313" width="15.28515625" style="165" customWidth="1"/>
    <col min="13314" max="13314" width="41.5703125" style="165" customWidth="1"/>
    <col min="13315" max="13315" width="12.5703125" style="165" customWidth="1"/>
    <col min="13316" max="13316" width="17.7109375" style="165" customWidth="1"/>
    <col min="13317" max="13317" width="14.85546875" style="165" customWidth="1"/>
    <col min="13318" max="13318" width="17.28515625" style="165" customWidth="1"/>
    <col min="13319" max="13319" width="21.5703125" style="165" customWidth="1"/>
    <col min="13320" max="13568" width="9.140625" style="165"/>
    <col min="13569" max="13569" width="15.28515625" style="165" customWidth="1"/>
    <col min="13570" max="13570" width="41.5703125" style="165" customWidth="1"/>
    <col min="13571" max="13571" width="12.5703125" style="165" customWidth="1"/>
    <col min="13572" max="13572" width="17.7109375" style="165" customWidth="1"/>
    <col min="13573" max="13573" width="14.85546875" style="165" customWidth="1"/>
    <col min="13574" max="13574" width="17.28515625" style="165" customWidth="1"/>
    <col min="13575" max="13575" width="21.5703125" style="165" customWidth="1"/>
    <col min="13576" max="13824" width="9.140625" style="165"/>
    <col min="13825" max="13825" width="15.28515625" style="165" customWidth="1"/>
    <col min="13826" max="13826" width="41.5703125" style="165" customWidth="1"/>
    <col min="13827" max="13827" width="12.5703125" style="165" customWidth="1"/>
    <col min="13828" max="13828" width="17.7109375" style="165" customWidth="1"/>
    <col min="13829" max="13829" width="14.85546875" style="165" customWidth="1"/>
    <col min="13830" max="13830" width="17.28515625" style="165" customWidth="1"/>
    <col min="13831" max="13831" width="21.5703125" style="165" customWidth="1"/>
    <col min="13832" max="14080" width="9.140625" style="165"/>
    <col min="14081" max="14081" width="15.28515625" style="165" customWidth="1"/>
    <col min="14082" max="14082" width="41.5703125" style="165" customWidth="1"/>
    <col min="14083" max="14083" width="12.5703125" style="165" customWidth="1"/>
    <col min="14084" max="14084" width="17.7109375" style="165" customWidth="1"/>
    <col min="14085" max="14085" width="14.85546875" style="165" customWidth="1"/>
    <col min="14086" max="14086" width="17.28515625" style="165" customWidth="1"/>
    <col min="14087" max="14087" width="21.5703125" style="165" customWidth="1"/>
    <col min="14088" max="14336" width="9.140625" style="165"/>
    <col min="14337" max="14337" width="15.28515625" style="165" customWidth="1"/>
    <col min="14338" max="14338" width="41.5703125" style="165" customWidth="1"/>
    <col min="14339" max="14339" width="12.5703125" style="165" customWidth="1"/>
    <col min="14340" max="14340" width="17.7109375" style="165" customWidth="1"/>
    <col min="14341" max="14341" width="14.85546875" style="165" customWidth="1"/>
    <col min="14342" max="14342" width="17.28515625" style="165" customWidth="1"/>
    <col min="14343" max="14343" width="21.5703125" style="165" customWidth="1"/>
    <col min="14344" max="14592" width="9.140625" style="165"/>
    <col min="14593" max="14593" width="15.28515625" style="165" customWidth="1"/>
    <col min="14594" max="14594" width="41.5703125" style="165" customWidth="1"/>
    <col min="14595" max="14595" width="12.5703125" style="165" customWidth="1"/>
    <col min="14596" max="14596" width="17.7109375" style="165" customWidth="1"/>
    <col min="14597" max="14597" width="14.85546875" style="165" customWidth="1"/>
    <col min="14598" max="14598" width="17.28515625" style="165" customWidth="1"/>
    <col min="14599" max="14599" width="21.5703125" style="165" customWidth="1"/>
    <col min="14600" max="14848" width="9.140625" style="165"/>
    <col min="14849" max="14849" width="15.28515625" style="165" customWidth="1"/>
    <col min="14850" max="14850" width="41.5703125" style="165" customWidth="1"/>
    <col min="14851" max="14851" width="12.5703125" style="165" customWidth="1"/>
    <col min="14852" max="14852" width="17.7109375" style="165" customWidth="1"/>
    <col min="14853" max="14853" width="14.85546875" style="165" customWidth="1"/>
    <col min="14854" max="14854" width="17.28515625" style="165" customWidth="1"/>
    <col min="14855" max="14855" width="21.5703125" style="165" customWidth="1"/>
    <col min="14856" max="15104" width="9.140625" style="165"/>
    <col min="15105" max="15105" width="15.28515625" style="165" customWidth="1"/>
    <col min="15106" max="15106" width="41.5703125" style="165" customWidth="1"/>
    <col min="15107" max="15107" width="12.5703125" style="165" customWidth="1"/>
    <col min="15108" max="15108" width="17.7109375" style="165" customWidth="1"/>
    <col min="15109" max="15109" width="14.85546875" style="165" customWidth="1"/>
    <col min="15110" max="15110" width="17.28515625" style="165" customWidth="1"/>
    <col min="15111" max="15111" width="21.5703125" style="165" customWidth="1"/>
    <col min="15112" max="15360" width="9.140625" style="165"/>
    <col min="15361" max="15361" width="15.28515625" style="165" customWidth="1"/>
    <col min="15362" max="15362" width="41.5703125" style="165" customWidth="1"/>
    <col min="15363" max="15363" width="12.5703125" style="165" customWidth="1"/>
    <col min="15364" max="15364" width="17.7109375" style="165" customWidth="1"/>
    <col min="15365" max="15365" width="14.85546875" style="165" customWidth="1"/>
    <col min="15366" max="15366" width="17.28515625" style="165" customWidth="1"/>
    <col min="15367" max="15367" width="21.5703125" style="165" customWidth="1"/>
    <col min="15368" max="15616" width="9.140625" style="165"/>
    <col min="15617" max="15617" width="15.28515625" style="165" customWidth="1"/>
    <col min="15618" max="15618" width="41.5703125" style="165" customWidth="1"/>
    <col min="15619" max="15619" width="12.5703125" style="165" customWidth="1"/>
    <col min="15620" max="15620" width="17.7109375" style="165" customWidth="1"/>
    <col min="15621" max="15621" width="14.85546875" style="165" customWidth="1"/>
    <col min="15622" max="15622" width="17.28515625" style="165" customWidth="1"/>
    <col min="15623" max="15623" width="21.5703125" style="165" customWidth="1"/>
    <col min="15624" max="15872" width="9.140625" style="165"/>
    <col min="15873" max="15873" width="15.28515625" style="165" customWidth="1"/>
    <col min="15874" max="15874" width="41.5703125" style="165" customWidth="1"/>
    <col min="15875" max="15875" width="12.5703125" style="165" customWidth="1"/>
    <col min="15876" max="15876" width="17.7109375" style="165" customWidth="1"/>
    <col min="15877" max="15877" width="14.85546875" style="165" customWidth="1"/>
    <col min="15878" max="15878" width="17.28515625" style="165" customWidth="1"/>
    <col min="15879" max="15879" width="21.5703125" style="165" customWidth="1"/>
    <col min="15880" max="16128" width="9.140625" style="165"/>
    <col min="16129" max="16129" width="15.28515625" style="165" customWidth="1"/>
    <col min="16130" max="16130" width="41.5703125" style="165" customWidth="1"/>
    <col min="16131" max="16131" width="12.5703125" style="165" customWidth="1"/>
    <col min="16132" max="16132" width="17.7109375" style="165" customWidth="1"/>
    <col min="16133" max="16133" width="14.85546875" style="165" customWidth="1"/>
    <col min="16134" max="16134" width="17.28515625" style="165" customWidth="1"/>
    <col min="16135" max="16135" width="21.5703125" style="165" customWidth="1"/>
    <col min="16136" max="16384" width="9.140625" style="165"/>
  </cols>
  <sheetData>
    <row r="1" spans="1:8" ht="30" customHeight="1" x14ac:dyDescent="0.25">
      <c r="A1" s="427" t="s">
        <v>501</v>
      </c>
      <c r="B1" s="427"/>
      <c r="C1" s="427"/>
      <c r="D1" s="427"/>
      <c r="E1" s="378"/>
      <c r="F1" s="428" t="s">
        <v>503</v>
      </c>
      <c r="G1" s="428"/>
    </row>
    <row r="2" spans="1:8" ht="15" customHeight="1" x14ac:dyDescent="0.25">
      <c r="A2" s="379"/>
      <c r="B2" s="380"/>
      <c r="C2" s="381"/>
      <c r="D2" s="382"/>
      <c r="E2" s="429"/>
      <c r="F2" s="429"/>
      <c r="G2" s="429"/>
    </row>
    <row r="3" spans="1:8" ht="15" customHeight="1" x14ac:dyDescent="0.25">
      <c r="A3" s="430" t="s">
        <v>513</v>
      </c>
      <c r="B3" s="430"/>
      <c r="C3" s="430"/>
      <c r="D3" s="430"/>
      <c r="E3" s="430"/>
      <c r="F3" s="430"/>
      <c r="G3" s="430"/>
    </row>
    <row r="4" spans="1:8" ht="15" customHeight="1" x14ac:dyDescent="0.25">
      <c r="A4" s="416" t="s">
        <v>505</v>
      </c>
      <c r="B4" s="416"/>
      <c r="C4" s="383"/>
      <c r="D4" s="383"/>
      <c r="E4" s="383"/>
      <c r="F4" s="417" t="s">
        <v>465</v>
      </c>
      <c r="G4" s="417"/>
    </row>
    <row r="5" spans="1:8" ht="15" customHeight="1" x14ac:dyDescent="0.25">
      <c r="A5" s="416" t="s">
        <v>499</v>
      </c>
      <c r="B5" s="416"/>
      <c r="C5" s="383"/>
      <c r="D5" s="383"/>
      <c r="E5" s="383"/>
      <c r="F5" s="417" t="s">
        <v>506</v>
      </c>
      <c r="G5" s="417"/>
    </row>
    <row r="6" spans="1:8" ht="15" customHeight="1" x14ac:dyDescent="0.25">
      <c r="A6" s="371"/>
      <c r="B6" s="371"/>
      <c r="C6" s="371"/>
      <c r="D6" s="371"/>
      <c r="E6" s="371"/>
      <c r="F6" s="371"/>
      <c r="G6" s="371"/>
    </row>
    <row r="7" spans="1:8" x14ac:dyDescent="0.25">
      <c r="A7" s="124" t="s">
        <v>374</v>
      </c>
      <c r="B7" s="124"/>
      <c r="C7" s="204"/>
      <c r="D7" s="228"/>
      <c r="E7" s="115"/>
      <c r="F7" s="205"/>
      <c r="G7" s="27"/>
    </row>
    <row r="8" spans="1:8" ht="15.75" thickBot="1" x14ac:dyDescent="0.3">
      <c r="A8" s="420" t="s">
        <v>47</v>
      </c>
      <c r="B8" s="420"/>
      <c r="C8" s="204"/>
      <c r="D8" s="228"/>
      <c r="E8" s="115"/>
      <c r="F8" s="205"/>
      <c r="G8" s="27"/>
    </row>
    <row r="9" spans="1:8" ht="22.5" customHeight="1" thickTop="1" x14ac:dyDescent="0.25">
      <c r="A9" s="421" t="s">
        <v>38</v>
      </c>
      <c r="B9" s="423" t="s">
        <v>2</v>
      </c>
      <c r="C9" s="423" t="s">
        <v>1</v>
      </c>
      <c r="D9" s="431" t="s">
        <v>39</v>
      </c>
      <c r="E9" s="423" t="s">
        <v>40</v>
      </c>
      <c r="F9" s="423"/>
      <c r="G9" s="418" t="s">
        <v>41</v>
      </c>
    </row>
    <row r="10" spans="1:8" ht="33" customHeight="1" thickBot="1" x14ac:dyDescent="0.3">
      <c r="A10" s="422"/>
      <c r="B10" s="424"/>
      <c r="C10" s="424"/>
      <c r="D10" s="432"/>
      <c r="E10" s="372" t="s">
        <v>42</v>
      </c>
      <c r="F10" s="103" t="s">
        <v>43</v>
      </c>
      <c r="G10" s="419" t="s">
        <v>44</v>
      </c>
    </row>
    <row r="11" spans="1:8" ht="20.25" customHeight="1" thickTop="1" x14ac:dyDescent="0.25">
      <c r="A11" s="28">
        <v>1.1000000000000001</v>
      </c>
      <c r="B11" s="29" t="s">
        <v>56</v>
      </c>
      <c r="C11" s="30"/>
      <c r="D11" s="31"/>
      <c r="E11" s="32"/>
      <c r="F11" s="208"/>
      <c r="G11" s="33"/>
    </row>
    <row r="12" spans="1:8" ht="114" x14ac:dyDescent="0.25">
      <c r="A12" s="46"/>
      <c r="B12" s="14" t="s">
        <v>57</v>
      </c>
      <c r="C12" s="15"/>
      <c r="D12" s="16"/>
      <c r="E12" s="17"/>
      <c r="F12" s="35"/>
      <c r="G12" s="19"/>
    </row>
    <row r="13" spans="1:8" ht="57" x14ac:dyDescent="0.25">
      <c r="A13" s="46"/>
      <c r="B13" s="14" t="s">
        <v>58</v>
      </c>
      <c r="C13" s="15"/>
      <c r="D13" s="16"/>
      <c r="E13" s="17"/>
      <c r="F13" s="35"/>
      <c r="G13" s="19"/>
      <c r="H13" s="165">
        <f>129.0208*0.1</f>
        <v>12.902080000000002</v>
      </c>
    </row>
    <row r="14" spans="1:8" x14ac:dyDescent="0.25">
      <c r="A14" s="46"/>
      <c r="B14" s="14" t="s">
        <v>59</v>
      </c>
      <c r="C14" s="15"/>
      <c r="D14" s="16"/>
      <c r="E14" s="17"/>
      <c r="F14" s="35"/>
      <c r="G14" s="19"/>
      <c r="H14" s="165">
        <f>129.0208+H13</f>
        <v>141.92288000000002</v>
      </c>
    </row>
    <row r="15" spans="1:8" x14ac:dyDescent="0.25">
      <c r="A15" s="46"/>
      <c r="B15" s="14" t="s">
        <v>60</v>
      </c>
      <c r="C15" s="15" t="s">
        <v>61</v>
      </c>
      <c r="D15" s="16">
        <f>Measuremnt!H20</f>
        <v>264</v>
      </c>
      <c r="E15" s="17"/>
      <c r="F15" s="35"/>
      <c r="G15" s="19">
        <f>E15*D15</f>
        <v>0</v>
      </c>
    </row>
    <row r="16" spans="1:8" x14ac:dyDescent="0.25">
      <c r="A16" s="46"/>
      <c r="B16" s="14" t="s">
        <v>62</v>
      </c>
      <c r="C16" s="15" t="s">
        <v>61</v>
      </c>
      <c r="D16" s="16">
        <f>Measuremnt!H21</f>
        <v>60.049000000000007</v>
      </c>
      <c r="E16" s="17"/>
      <c r="F16" s="35"/>
      <c r="G16" s="19">
        <f>E16*D16</f>
        <v>0</v>
      </c>
    </row>
    <row r="17" spans="1:7" x14ac:dyDescent="0.25">
      <c r="A17" s="46"/>
      <c r="B17" s="14" t="s">
        <v>63</v>
      </c>
      <c r="C17" s="15" t="s">
        <v>61</v>
      </c>
      <c r="D17" s="16">
        <f>Measuremnt!H22</f>
        <v>653.35250500000006</v>
      </c>
      <c r="E17" s="17"/>
      <c r="F17" s="35"/>
      <c r="G17" s="19">
        <f>E17*D17</f>
        <v>0</v>
      </c>
    </row>
    <row r="18" spans="1:7" x14ac:dyDescent="0.25">
      <c r="A18" s="46"/>
      <c r="B18" s="14" t="s">
        <v>352</v>
      </c>
      <c r="C18" s="15" t="s">
        <v>61</v>
      </c>
      <c r="D18" s="16">
        <f>Measuremnt!H17</f>
        <v>713.28000599999996</v>
      </c>
      <c r="E18" s="17"/>
      <c r="F18" s="35"/>
      <c r="G18" s="19">
        <f>E18*D18</f>
        <v>0</v>
      </c>
    </row>
    <row r="19" spans="1:7" x14ac:dyDescent="0.25">
      <c r="A19" s="46"/>
      <c r="B19" s="14"/>
      <c r="C19" s="15"/>
      <c r="D19" s="16"/>
      <c r="E19" s="17"/>
      <c r="F19" s="35"/>
      <c r="G19" s="19"/>
    </row>
    <row r="20" spans="1:7" x14ac:dyDescent="0.25">
      <c r="A20" s="211"/>
      <c r="B20" s="14"/>
      <c r="C20" s="15"/>
      <c r="D20" s="16"/>
      <c r="E20" s="17"/>
      <c r="F20" s="35"/>
      <c r="G20" s="19"/>
    </row>
    <row r="21" spans="1:7" x14ac:dyDescent="0.25">
      <c r="A21" s="46">
        <v>1.2</v>
      </c>
      <c r="B21" s="20" t="s">
        <v>80</v>
      </c>
      <c r="C21" s="15"/>
      <c r="D21" s="16"/>
      <c r="E21" s="17"/>
      <c r="F21" s="35"/>
      <c r="G21" s="19"/>
    </row>
    <row r="22" spans="1:7" x14ac:dyDescent="0.25">
      <c r="A22" s="46"/>
      <c r="B22" s="14"/>
      <c r="C22" s="15"/>
      <c r="D22" s="16"/>
      <c r="E22" s="17"/>
      <c r="F22" s="35"/>
      <c r="G22" s="19"/>
    </row>
    <row r="23" spans="1:7" ht="71.25" x14ac:dyDescent="0.25">
      <c r="A23" s="46"/>
      <c r="B23" s="14" t="s">
        <v>469</v>
      </c>
      <c r="C23" s="15" t="s">
        <v>468</v>
      </c>
      <c r="D23" s="16">
        <f>Measuremnt!H33</f>
        <v>9.76</v>
      </c>
      <c r="E23" s="345"/>
      <c r="F23" s="346"/>
      <c r="G23" s="347">
        <f>E23*D23</f>
        <v>0</v>
      </c>
    </row>
    <row r="24" spans="1:7" s="364" customFormat="1" x14ac:dyDescent="0.25">
      <c r="A24" s="46">
        <v>1.3</v>
      </c>
      <c r="B24" s="116" t="s">
        <v>482</v>
      </c>
      <c r="C24" s="361"/>
      <c r="D24" s="362"/>
      <c r="E24" s="224"/>
      <c r="F24" s="363"/>
      <c r="G24" s="343"/>
    </row>
    <row r="25" spans="1:7" s="95" customFormat="1" ht="148.5" customHeight="1" x14ac:dyDescent="0.25">
      <c r="A25" s="93"/>
      <c r="B25" s="14" t="s">
        <v>483</v>
      </c>
      <c r="C25" s="54" t="s">
        <v>292</v>
      </c>
      <c r="D25" s="91">
        <v>1</v>
      </c>
      <c r="E25" s="17"/>
      <c r="F25" s="35"/>
      <c r="G25" s="19">
        <f>E25*D25</f>
        <v>0</v>
      </c>
    </row>
    <row r="26" spans="1:7" s="394" customFormat="1" ht="15.75" thickBot="1" x14ac:dyDescent="0.3">
      <c r="A26" s="166"/>
      <c r="B26" s="24"/>
      <c r="C26" s="37"/>
      <c r="D26" s="194">
        <f>SUM(D15:D18)</f>
        <v>1690.681511</v>
      </c>
      <c r="E26" s="26"/>
      <c r="F26" s="164"/>
      <c r="G26" s="38"/>
    </row>
    <row r="27" spans="1:7" ht="16.5" thickTop="1" thickBot="1" x14ac:dyDescent="0.3">
      <c r="E27" s="27"/>
      <c r="F27" s="214" t="s">
        <v>149</v>
      </c>
      <c r="G27" s="230">
        <f>SUM(G12:G26)</f>
        <v>0</v>
      </c>
    </row>
    <row r="28" spans="1:7" x14ac:dyDescent="0.25">
      <c r="E28" s="27"/>
      <c r="F28" s="216" t="s">
        <v>45</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rintOptions horizontalCentered="1"/>
  <pageMargins left="0.7" right="0.7" top="0.45" bottom="1" header="0.3" footer="0.3"/>
  <pageSetup paperSize="9" scale="70" orientation="portrait" verticalDpi="300" r:id="rId1"/>
  <headerFooter>
    <oddFooter>&amp;LBOQ&amp;C&amp;P&amp;ROctober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5"/>
  <sheetViews>
    <sheetView view="pageBreakPreview" topLeftCell="A19" zoomScale="106" zoomScaleNormal="100" zoomScaleSheetLayoutView="106" workbookViewId="0">
      <selection activeCell="A26" sqref="A26"/>
    </sheetView>
  </sheetViews>
  <sheetFormatPr defaultRowHeight="15" x14ac:dyDescent="0.25"/>
  <cols>
    <col min="1" max="1" width="8.7109375" style="331" customWidth="1"/>
    <col min="2" max="2" width="46.7109375" style="165" customWidth="1"/>
    <col min="3" max="3" width="8.7109375" style="165" customWidth="1"/>
    <col min="4" max="4" width="12" style="229" customWidth="1"/>
    <col min="5" max="5" width="12" style="165" customWidth="1"/>
    <col min="6" max="6" width="20.7109375" style="165" customWidth="1"/>
    <col min="7" max="7" width="12" style="165" customWidth="1"/>
    <col min="8" max="256" width="9.140625" style="165"/>
    <col min="257" max="257" width="15.28515625" style="165" customWidth="1"/>
    <col min="258" max="258" width="50.28515625" style="165" customWidth="1"/>
    <col min="259" max="259" width="12.5703125" style="165" customWidth="1"/>
    <col min="260" max="260" width="17.7109375" style="165" customWidth="1"/>
    <col min="261" max="261" width="14.85546875" style="165" customWidth="1"/>
    <col min="262" max="262" width="17.28515625" style="165" customWidth="1"/>
    <col min="263" max="263" width="21.5703125" style="165" customWidth="1"/>
    <col min="264" max="512" width="9.140625" style="165"/>
    <col min="513" max="513" width="15.28515625" style="165" customWidth="1"/>
    <col min="514" max="514" width="50.28515625" style="165" customWidth="1"/>
    <col min="515" max="515" width="12.5703125" style="165" customWidth="1"/>
    <col min="516" max="516" width="17.7109375" style="165" customWidth="1"/>
    <col min="517" max="517" width="14.85546875" style="165" customWidth="1"/>
    <col min="518" max="518" width="17.28515625" style="165" customWidth="1"/>
    <col min="519" max="519" width="21.5703125" style="165" customWidth="1"/>
    <col min="520" max="768" width="9.140625" style="165"/>
    <col min="769" max="769" width="15.28515625" style="165" customWidth="1"/>
    <col min="770" max="770" width="50.28515625" style="165" customWidth="1"/>
    <col min="771" max="771" width="12.5703125" style="165" customWidth="1"/>
    <col min="772" max="772" width="17.7109375" style="165" customWidth="1"/>
    <col min="773" max="773" width="14.85546875" style="165" customWidth="1"/>
    <col min="774" max="774" width="17.28515625" style="165" customWidth="1"/>
    <col min="775" max="775" width="21.5703125" style="165" customWidth="1"/>
    <col min="776" max="1024" width="9.140625" style="165"/>
    <col min="1025" max="1025" width="15.28515625" style="165" customWidth="1"/>
    <col min="1026" max="1026" width="50.28515625" style="165" customWidth="1"/>
    <col min="1027" max="1027" width="12.5703125" style="165" customWidth="1"/>
    <col min="1028" max="1028" width="17.7109375" style="165" customWidth="1"/>
    <col min="1029" max="1029" width="14.85546875" style="165" customWidth="1"/>
    <col min="1030" max="1030" width="17.28515625" style="165" customWidth="1"/>
    <col min="1031" max="1031" width="21.5703125" style="165" customWidth="1"/>
    <col min="1032" max="1280" width="9.140625" style="165"/>
    <col min="1281" max="1281" width="15.28515625" style="165" customWidth="1"/>
    <col min="1282" max="1282" width="50.28515625" style="165" customWidth="1"/>
    <col min="1283" max="1283" width="12.5703125" style="165" customWidth="1"/>
    <col min="1284" max="1284" width="17.7109375" style="165" customWidth="1"/>
    <col min="1285" max="1285" width="14.85546875" style="165" customWidth="1"/>
    <col min="1286" max="1286" width="17.28515625" style="165" customWidth="1"/>
    <col min="1287" max="1287" width="21.5703125" style="165" customWidth="1"/>
    <col min="1288" max="1536" width="9.140625" style="165"/>
    <col min="1537" max="1537" width="15.28515625" style="165" customWidth="1"/>
    <col min="1538" max="1538" width="50.28515625" style="165" customWidth="1"/>
    <col min="1539" max="1539" width="12.5703125" style="165" customWidth="1"/>
    <col min="1540" max="1540" width="17.7109375" style="165" customWidth="1"/>
    <col min="1541" max="1541" width="14.85546875" style="165" customWidth="1"/>
    <col min="1542" max="1542" width="17.28515625" style="165" customWidth="1"/>
    <col min="1543" max="1543" width="21.5703125" style="165" customWidth="1"/>
    <col min="1544" max="1792" width="9.140625" style="165"/>
    <col min="1793" max="1793" width="15.28515625" style="165" customWidth="1"/>
    <col min="1794" max="1794" width="50.28515625" style="165" customWidth="1"/>
    <col min="1795" max="1795" width="12.5703125" style="165" customWidth="1"/>
    <col min="1796" max="1796" width="17.7109375" style="165" customWidth="1"/>
    <col min="1797" max="1797" width="14.85546875" style="165" customWidth="1"/>
    <col min="1798" max="1798" width="17.28515625" style="165" customWidth="1"/>
    <col min="1799" max="1799" width="21.5703125" style="165" customWidth="1"/>
    <col min="1800" max="2048" width="9.140625" style="165"/>
    <col min="2049" max="2049" width="15.28515625" style="165" customWidth="1"/>
    <col min="2050" max="2050" width="50.28515625" style="165" customWidth="1"/>
    <col min="2051" max="2051" width="12.5703125" style="165" customWidth="1"/>
    <col min="2052" max="2052" width="17.7109375" style="165" customWidth="1"/>
    <col min="2053" max="2053" width="14.85546875" style="165" customWidth="1"/>
    <col min="2054" max="2054" width="17.28515625" style="165" customWidth="1"/>
    <col min="2055" max="2055" width="21.5703125" style="165" customWidth="1"/>
    <col min="2056" max="2304" width="9.140625" style="165"/>
    <col min="2305" max="2305" width="15.28515625" style="165" customWidth="1"/>
    <col min="2306" max="2306" width="50.28515625" style="165" customWidth="1"/>
    <col min="2307" max="2307" width="12.5703125" style="165" customWidth="1"/>
    <col min="2308" max="2308" width="17.7109375" style="165" customWidth="1"/>
    <col min="2309" max="2309" width="14.85546875" style="165" customWidth="1"/>
    <col min="2310" max="2310" width="17.28515625" style="165" customWidth="1"/>
    <col min="2311" max="2311" width="21.5703125" style="165" customWidth="1"/>
    <col min="2312" max="2560" width="9.140625" style="165"/>
    <col min="2561" max="2561" width="15.28515625" style="165" customWidth="1"/>
    <col min="2562" max="2562" width="50.28515625" style="165" customWidth="1"/>
    <col min="2563" max="2563" width="12.5703125" style="165" customWidth="1"/>
    <col min="2564" max="2564" width="17.7109375" style="165" customWidth="1"/>
    <col min="2565" max="2565" width="14.85546875" style="165" customWidth="1"/>
    <col min="2566" max="2566" width="17.28515625" style="165" customWidth="1"/>
    <col min="2567" max="2567" width="21.5703125" style="165" customWidth="1"/>
    <col min="2568" max="2816" width="9.140625" style="165"/>
    <col min="2817" max="2817" width="15.28515625" style="165" customWidth="1"/>
    <col min="2818" max="2818" width="50.28515625" style="165" customWidth="1"/>
    <col min="2819" max="2819" width="12.5703125" style="165" customWidth="1"/>
    <col min="2820" max="2820" width="17.7109375" style="165" customWidth="1"/>
    <col min="2821" max="2821" width="14.85546875" style="165" customWidth="1"/>
    <col min="2822" max="2822" width="17.28515625" style="165" customWidth="1"/>
    <col min="2823" max="2823" width="21.5703125" style="165" customWidth="1"/>
    <col min="2824" max="3072" width="9.140625" style="165"/>
    <col min="3073" max="3073" width="15.28515625" style="165" customWidth="1"/>
    <col min="3074" max="3074" width="50.28515625" style="165" customWidth="1"/>
    <col min="3075" max="3075" width="12.5703125" style="165" customWidth="1"/>
    <col min="3076" max="3076" width="17.7109375" style="165" customWidth="1"/>
    <col min="3077" max="3077" width="14.85546875" style="165" customWidth="1"/>
    <col min="3078" max="3078" width="17.28515625" style="165" customWidth="1"/>
    <col min="3079" max="3079" width="21.5703125" style="165" customWidth="1"/>
    <col min="3080" max="3328" width="9.140625" style="165"/>
    <col min="3329" max="3329" width="15.28515625" style="165" customWidth="1"/>
    <col min="3330" max="3330" width="50.28515625" style="165" customWidth="1"/>
    <col min="3331" max="3331" width="12.5703125" style="165" customWidth="1"/>
    <col min="3332" max="3332" width="17.7109375" style="165" customWidth="1"/>
    <col min="3333" max="3333" width="14.85546875" style="165" customWidth="1"/>
    <col min="3334" max="3334" width="17.28515625" style="165" customWidth="1"/>
    <col min="3335" max="3335" width="21.5703125" style="165" customWidth="1"/>
    <col min="3336" max="3584" width="9.140625" style="165"/>
    <col min="3585" max="3585" width="15.28515625" style="165" customWidth="1"/>
    <col min="3586" max="3586" width="50.28515625" style="165" customWidth="1"/>
    <col min="3587" max="3587" width="12.5703125" style="165" customWidth="1"/>
    <col min="3588" max="3588" width="17.7109375" style="165" customWidth="1"/>
    <col min="3589" max="3589" width="14.85546875" style="165" customWidth="1"/>
    <col min="3590" max="3590" width="17.28515625" style="165" customWidth="1"/>
    <col min="3591" max="3591" width="21.5703125" style="165" customWidth="1"/>
    <col min="3592" max="3840" width="9.140625" style="165"/>
    <col min="3841" max="3841" width="15.28515625" style="165" customWidth="1"/>
    <col min="3842" max="3842" width="50.28515625" style="165" customWidth="1"/>
    <col min="3843" max="3843" width="12.5703125" style="165" customWidth="1"/>
    <col min="3844" max="3844" width="17.7109375" style="165" customWidth="1"/>
    <col min="3845" max="3845" width="14.85546875" style="165" customWidth="1"/>
    <col min="3846" max="3846" width="17.28515625" style="165" customWidth="1"/>
    <col min="3847" max="3847" width="21.5703125" style="165" customWidth="1"/>
    <col min="3848" max="4096" width="9.140625" style="165"/>
    <col min="4097" max="4097" width="15.28515625" style="165" customWidth="1"/>
    <col min="4098" max="4098" width="50.28515625" style="165" customWidth="1"/>
    <col min="4099" max="4099" width="12.5703125" style="165" customWidth="1"/>
    <col min="4100" max="4100" width="17.7109375" style="165" customWidth="1"/>
    <col min="4101" max="4101" width="14.85546875" style="165" customWidth="1"/>
    <col min="4102" max="4102" width="17.28515625" style="165" customWidth="1"/>
    <col min="4103" max="4103" width="21.5703125" style="165" customWidth="1"/>
    <col min="4104" max="4352" width="9.140625" style="165"/>
    <col min="4353" max="4353" width="15.28515625" style="165" customWidth="1"/>
    <col min="4354" max="4354" width="50.28515625" style="165" customWidth="1"/>
    <col min="4355" max="4355" width="12.5703125" style="165" customWidth="1"/>
    <col min="4356" max="4356" width="17.7109375" style="165" customWidth="1"/>
    <col min="4357" max="4357" width="14.85546875" style="165" customWidth="1"/>
    <col min="4358" max="4358" width="17.28515625" style="165" customWidth="1"/>
    <col min="4359" max="4359" width="21.5703125" style="165" customWidth="1"/>
    <col min="4360" max="4608" width="9.140625" style="165"/>
    <col min="4609" max="4609" width="15.28515625" style="165" customWidth="1"/>
    <col min="4610" max="4610" width="50.28515625" style="165" customWidth="1"/>
    <col min="4611" max="4611" width="12.5703125" style="165" customWidth="1"/>
    <col min="4612" max="4612" width="17.7109375" style="165" customWidth="1"/>
    <col min="4613" max="4613" width="14.85546875" style="165" customWidth="1"/>
    <col min="4614" max="4614" width="17.28515625" style="165" customWidth="1"/>
    <col min="4615" max="4615" width="21.5703125" style="165" customWidth="1"/>
    <col min="4616" max="4864" width="9.140625" style="165"/>
    <col min="4865" max="4865" width="15.28515625" style="165" customWidth="1"/>
    <col min="4866" max="4866" width="50.28515625" style="165" customWidth="1"/>
    <col min="4867" max="4867" width="12.5703125" style="165" customWidth="1"/>
    <col min="4868" max="4868" width="17.7109375" style="165" customWidth="1"/>
    <col min="4869" max="4869" width="14.85546875" style="165" customWidth="1"/>
    <col min="4870" max="4870" width="17.28515625" style="165" customWidth="1"/>
    <col min="4871" max="4871" width="21.5703125" style="165" customWidth="1"/>
    <col min="4872" max="5120" width="9.140625" style="165"/>
    <col min="5121" max="5121" width="15.28515625" style="165" customWidth="1"/>
    <col min="5122" max="5122" width="50.28515625" style="165" customWidth="1"/>
    <col min="5123" max="5123" width="12.5703125" style="165" customWidth="1"/>
    <col min="5124" max="5124" width="17.7109375" style="165" customWidth="1"/>
    <col min="5125" max="5125" width="14.85546875" style="165" customWidth="1"/>
    <col min="5126" max="5126" width="17.28515625" style="165" customWidth="1"/>
    <col min="5127" max="5127" width="21.5703125" style="165" customWidth="1"/>
    <col min="5128" max="5376" width="9.140625" style="165"/>
    <col min="5377" max="5377" width="15.28515625" style="165" customWidth="1"/>
    <col min="5378" max="5378" width="50.28515625" style="165" customWidth="1"/>
    <col min="5379" max="5379" width="12.5703125" style="165" customWidth="1"/>
    <col min="5380" max="5380" width="17.7109375" style="165" customWidth="1"/>
    <col min="5381" max="5381" width="14.85546875" style="165" customWidth="1"/>
    <col min="5382" max="5382" width="17.28515625" style="165" customWidth="1"/>
    <col min="5383" max="5383" width="21.5703125" style="165" customWidth="1"/>
    <col min="5384" max="5632" width="9.140625" style="165"/>
    <col min="5633" max="5633" width="15.28515625" style="165" customWidth="1"/>
    <col min="5634" max="5634" width="50.28515625" style="165" customWidth="1"/>
    <col min="5635" max="5635" width="12.5703125" style="165" customWidth="1"/>
    <col min="5636" max="5636" width="17.7109375" style="165" customWidth="1"/>
    <col min="5637" max="5637" width="14.85546875" style="165" customWidth="1"/>
    <col min="5638" max="5638" width="17.28515625" style="165" customWidth="1"/>
    <col min="5639" max="5639" width="21.5703125" style="165" customWidth="1"/>
    <col min="5640" max="5888" width="9.140625" style="165"/>
    <col min="5889" max="5889" width="15.28515625" style="165" customWidth="1"/>
    <col min="5890" max="5890" width="50.28515625" style="165" customWidth="1"/>
    <col min="5891" max="5891" width="12.5703125" style="165" customWidth="1"/>
    <col min="5892" max="5892" width="17.7109375" style="165" customWidth="1"/>
    <col min="5893" max="5893" width="14.85546875" style="165" customWidth="1"/>
    <col min="5894" max="5894" width="17.28515625" style="165" customWidth="1"/>
    <col min="5895" max="5895" width="21.5703125" style="165" customWidth="1"/>
    <col min="5896" max="6144" width="9.140625" style="165"/>
    <col min="6145" max="6145" width="15.28515625" style="165" customWidth="1"/>
    <col min="6146" max="6146" width="50.28515625" style="165" customWidth="1"/>
    <col min="6147" max="6147" width="12.5703125" style="165" customWidth="1"/>
    <col min="6148" max="6148" width="17.7109375" style="165" customWidth="1"/>
    <col min="6149" max="6149" width="14.85546875" style="165" customWidth="1"/>
    <col min="6150" max="6150" width="17.28515625" style="165" customWidth="1"/>
    <col min="6151" max="6151" width="21.5703125" style="165" customWidth="1"/>
    <col min="6152" max="6400" width="9.140625" style="165"/>
    <col min="6401" max="6401" width="15.28515625" style="165" customWidth="1"/>
    <col min="6402" max="6402" width="50.28515625" style="165" customWidth="1"/>
    <col min="6403" max="6403" width="12.5703125" style="165" customWidth="1"/>
    <col min="6404" max="6404" width="17.7109375" style="165" customWidth="1"/>
    <col min="6405" max="6405" width="14.85546875" style="165" customWidth="1"/>
    <col min="6406" max="6406" width="17.28515625" style="165" customWidth="1"/>
    <col min="6407" max="6407" width="21.5703125" style="165" customWidth="1"/>
    <col min="6408" max="6656" width="9.140625" style="165"/>
    <col min="6657" max="6657" width="15.28515625" style="165" customWidth="1"/>
    <col min="6658" max="6658" width="50.28515625" style="165" customWidth="1"/>
    <col min="6659" max="6659" width="12.5703125" style="165" customWidth="1"/>
    <col min="6660" max="6660" width="17.7109375" style="165" customWidth="1"/>
    <col min="6661" max="6661" width="14.85546875" style="165" customWidth="1"/>
    <col min="6662" max="6662" width="17.28515625" style="165" customWidth="1"/>
    <col min="6663" max="6663" width="21.5703125" style="165" customWidth="1"/>
    <col min="6664" max="6912" width="9.140625" style="165"/>
    <col min="6913" max="6913" width="15.28515625" style="165" customWidth="1"/>
    <col min="6914" max="6914" width="50.28515625" style="165" customWidth="1"/>
    <col min="6915" max="6915" width="12.5703125" style="165" customWidth="1"/>
    <col min="6916" max="6916" width="17.7109375" style="165" customWidth="1"/>
    <col min="6917" max="6917" width="14.85546875" style="165" customWidth="1"/>
    <col min="6918" max="6918" width="17.28515625" style="165" customWidth="1"/>
    <col min="6919" max="6919" width="21.5703125" style="165" customWidth="1"/>
    <col min="6920" max="7168" width="9.140625" style="165"/>
    <col min="7169" max="7169" width="15.28515625" style="165" customWidth="1"/>
    <col min="7170" max="7170" width="50.28515625" style="165" customWidth="1"/>
    <col min="7171" max="7171" width="12.5703125" style="165" customWidth="1"/>
    <col min="7172" max="7172" width="17.7109375" style="165" customWidth="1"/>
    <col min="7173" max="7173" width="14.85546875" style="165" customWidth="1"/>
    <col min="7174" max="7174" width="17.28515625" style="165" customWidth="1"/>
    <col min="7175" max="7175" width="21.5703125" style="165" customWidth="1"/>
    <col min="7176" max="7424" width="9.140625" style="165"/>
    <col min="7425" max="7425" width="15.28515625" style="165" customWidth="1"/>
    <col min="7426" max="7426" width="50.28515625" style="165" customWidth="1"/>
    <col min="7427" max="7427" width="12.5703125" style="165" customWidth="1"/>
    <col min="7428" max="7428" width="17.7109375" style="165" customWidth="1"/>
    <col min="7429" max="7429" width="14.85546875" style="165" customWidth="1"/>
    <col min="7430" max="7430" width="17.28515625" style="165" customWidth="1"/>
    <col min="7431" max="7431" width="21.5703125" style="165" customWidth="1"/>
    <col min="7432" max="7680" width="9.140625" style="165"/>
    <col min="7681" max="7681" width="15.28515625" style="165" customWidth="1"/>
    <col min="7682" max="7682" width="50.28515625" style="165" customWidth="1"/>
    <col min="7683" max="7683" width="12.5703125" style="165" customWidth="1"/>
    <col min="7684" max="7684" width="17.7109375" style="165" customWidth="1"/>
    <col min="7685" max="7685" width="14.85546875" style="165" customWidth="1"/>
    <col min="7686" max="7686" width="17.28515625" style="165" customWidth="1"/>
    <col min="7687" max="7687" width="21.5703125" style="165" customWidth="1"/>
    <col min="7688" max="7936" width="9.140625" style="165"/>
    <col min="7937" max="7937" width="15.28515625" style="165" customWidth="1"/>
    <col min="7938" max="7938" width="50.28515625" style="165" customWidth="1"/>
    <col min="7939" max="7939" width="12.5703125" style="165" customWidth="1"/>
    <col min="7940" max="7940" width="17.7109375" style="165" customWidth="1"/>
    <col min="7941" max="7941" width="14.85546875" style="165" customWidth="1"/>
    <col min="7942" max="7942" width="17.28515625" style="165" customWidth="1"/>
    <col min="7943" max="7943" width="21.5703125" style="165" customWidth="1"/>
    <col min="7944" max="8192" width="9.140625" style="165"/>
    <col min="8193" max="8193" width="15.28515625" style="165" customWidth="1"/>
    <col min="8194" max="8194" width="50.28515625" style="165" customWidth="1"/>
    <col min="8195" max="8195" width="12.5703125" style="165" customWidth="1"/>
    <col min="8196" max="8196" width="17.7109375" style="165" customWidth="1"/>
    <col min="8197" max="8197" width="14.85546875" style="165" customWidth="1"/>
    <col min="8198" max="8198" width="17.28515625" style="165" customWidth="1"/>
    <col min="8199" max="8199" width="21.5703125" style="165" customWidth="1"/>
    <col min="8200" max="8448" width="9.140625" style="165"/>
    <col min="8449" max="8449" width="15.28515625" style="165" customWidth="1"/>
    <col min="8450" max="8450" width="50.28515625" style="165" customWidth="1"/>
    <col min="8451" max="8451" width="12.5703125" style="165" customWidth="1"/>
    <col min="8452" max="8452" width="17.7109375" style="165" customWidth="1"/>
    <col min="8453" max="8453" width="14.85546875" style="165" customWidth="1"/>
    <col min="8454" max="8454" width="17.28515625" style="165" customWidth="1"/>
    <col min="8455" max="8455" width="21.5703125" style="165" customWidth="1"/>
    <col min="8456" max="8704" width="9.140625" style="165"/>
    <col min="8705" max="8705" width="15.28515625" style="165" customWidth="1"/>
    <col min="8706" max="8706" width="50.28515625" style="165" customWidth="1"/>
    <col min="8707" max="8707" width="12.5703125" style="165" customWidth="1"/>
    <col min="8708" max="8708" width="17.7109375" style="165" customWidth="1"/>
    <col min="8709" max="8709" width="14.85546875" style="165" customWidth="1"/>
    <col min="8710" max="8710" width="17.28515625" style="165" customWidth="1"/>
    <col min="8711" max="8711" width="21.5703125" style="165" customWidth="1"/>
    <col min="8712" max="8960" width="9.140625" style="165"/>
    <col min="8961" max="8961" width="15.28515625" style="165" customWidth="1"/>
    <col min="8962" max="8962" width="50.28515625" style="165" customWidth="1"/>
    <col min="8963" max="8963" width="12.5703125" style="165" customWidth="1"/>
    <col min="8964" max="8964" width="17.7109375" style="165" customWidth="1"/>
    <col min="8965" max="8965" width="14.85546875" style="165" customWidth="1"/>
    <col min="8966" max="8966" width="17.28515625" style="165" customWidth="1"/>
    <col min="8967" max="8967" width="21.5703125" style="165" customWidth="1"/>
    <col min="8968" max="9216" width="9.140625" style="165"/>
    <col min="9217" max="9217" width="15.28515625" style="165" customWidth="1"/>
    <col min="9218" max="9218" width="50.28515625" style="165" customWidth="1"/>
    <col min="9219" max="9219" width="12.5703125" style="165" customWidth="1"/>
    <col min="9220" max="9220" width="17.7109375" style="165" customWidth="1"/>
    <col min="9221" max="9221" width="14.85546875" style="165" customWidth="1"/>
    <col min="9222" max="9222" width="17.28515625" style="165" customWidth="1"/>
    <col min="9223" max="9223" width="21.5703125" style="165" customWidth="1"/>
    <col min="9224" max="9472" width="9.140625" style="165"/>
    <col min="9473" max="9473" width="15.28515625" style="165" customWidth="1"/>
    <col min="9474" max="9474" width="50.28515625" style="165" customWidth="1"/>
    <col min="9475" max="9475" width="12.5703125" style="165" customWidth="1"/>
    <col min="9476" max="9476" width="17.7109375" style="165" customWidth="1"/>
    <col min="9477" max="9477" width="14.85546875" style="165" customWidth="1"/>
    <col min="9478" max="9478" width="17.28515625" style="165" customWidth="1"/>
    <col min="9479" max="9479" width="21.5703125" style="165" customWidth="1"/>
    <col min="9480" max="9728" width="9.140625" style="165"/>
    <col min="9729" max="9729" width="15.28515625" style="165" customWidth="1"/>
    <col min="9730" max="9730" width="50.28515625" style="165" customWidth="1"/>
    <col min="9731" max="9731" width="12.5703125" style="165" customWidth="1"/>
    <col min="9732" max="9732" width="17.7109375" style="165" customWidth="1"/>
    <col min="9733" max="9733" width="14.85546875" style="165" customWidth="1"/>
    <col min="9734" max="9734" width="17.28515625" style="165" customWidth="1"/>
    <col min="9735" max="9735" width="21.5703125" style="165" customWidth="1"/>
    <col min="9736" max="9984" width="9.140625" style="165"/>
    <col min="9985" max="9985" width="15.28515625" style="165" customWidth="1"/>
    <col min="9986" max="9986" width="50.28515625" style="165" customWidth="1"/>
    <col min="9987" max="9987" width="12.5703125" style="165" customWidth="1"/>
    <col min="9988" max="9988" width="17.7109375" style="165" customWidth="1"/>
    <col min="9989" max="9989" width="14.85546875" style="165" customWidth="1"/>
    <col min="9990" max="9990" width="17.28515625" style="165" customWidth="1"/>
    <col min="9991" max="9991" width="21.5703125" style="165" customWidth="1"/>
    <col min="9992" max="10240" width="9.140625" style="165"/>
    <col min="10241" max="10241" width="15.28515625" style="165" customWidth="1"/>
    <col min="10242" max="10242" width="50.28515625" style="165" customWidth="1"/>
    <col min="10243" max="10243" width="12.5703125" style="165" customWidth="1"/>
    <col min="10244" max="10244" width="17.7109375" style="165" customWidth="1"/>
    <col min="10245" max="10245" width="14.85546875" style="165" customWidth="1"/>
    <col min="10246" max="10246" width="17.28515625" style="165" customWidth="1"/>
    <col min="10247" max="10247" width="21.5703125" style="165" customWidth="1"/>
    <col min="10248" max="10496" width="9.140625" style="165"/>
    <col min="10497" max="10497" width="15.28515625" style="165" customWidth="1"/>
    <col min="10498" max="10498" width="50.28515625" style="165" customWidth="1"/>
    <col min="10499" max="10499" width="12.5703125" style="165" customWidth="1"/>
    <col min="10500" max="10500" width="17.7109375" style="165" customWidth="1"/>
    <col min="10501" max="10501" width="14.85546875" style="165" customWidth="1"/>
    <col min="10502" max="10502" width="17.28515625" style="165" customWidth="1"/>
    <col min="10503" max="10503" width="21.5703125" style="165" customWidth="1"/>
    <col min="10504" max="10752" width="9.140625" style="165"/>
    <col min="10753" max="10753" width="15.28515625" style="165" customWidth="1"/>
    <col min="10754" max="10754" width="50.28515625" style="165" customWidth="1"/>
    <col min="10755" max="10755" width="12.5703125" style="165" customWidth="1"/>
    <col min="10756" max="10756" width="17.7109375" style="165" customWidth="1"/>
    <col min="10757" max="10757" width="14.85546875" style="165" customWidth="1"/>
    <col min="10758" max="10758" width="17.28515625" style="165" customWidth="1"/>
    <col min="10759" max="10759" width="21.5703125" style="165" customWidth="1"/>
    <col min="10760" max="11008" width="9.140625" style="165"/>
    <col min="11009" max="11009" width="15.28515625" style="165" customWidth="1"/>
    <col min="11010" max="11010" width="50.28515625" style="165" customWidth="1"/>
    <col min="11011" max="11011" width="12.5703125" style="165" customWidth="1"/>
    <col min="11012" max="11012" width="17.7109375" style="165" customWidth="1"/>
    <col min="11013" max="11013" width="14.85546875" style="165" customWidth="1"/>
    <col min="11014" max="11014" width="17.28515625" style="165" customWidth="1"/>
    <col min="11015" max="11015" width="21.5703125" style="165" customWidth="1"/>
    <col min="11016" max="11264" width="9.140625" style="165"/>
    <col min="11265" max="11265" width="15.28515625" style="165" customWidth="1"/>
    <col min="11266" max="11266" width="50.28515625" style="165" customWidth="1"/>
    <col min="11267" max="11267" width="12.5703125" style="165" customWidth="1"/>
    <col min="11268" max="11268" width="17.7109375" style="165" customWidth="1"/>
    <col min="11269" max="11269" width="14.85546875" style="165" customWidth="1"/>
    <col min="11270" max="11270" width="17.28515625" style="165" customWidth="1"/>
    <col min="11271" max="11271" width="21.5703125" style="165" customWidth="1"/>
    <col min="11272" max="11520" width="9.140625" style="165"/>
    <col min="11521" max="11521" width="15.28515625" style="165" customWidth="1"/>
    <col min="11522" max="11522" width="50.28515625" style="165" customWidth="1"/>
    <col min="11523" max="11523" width="12.5703125" style="165" customWidth="1"/>
    <col min="11524" max="11524" width="17.7109375" style="165" customWidth="1"/>
    <col min="11525" max="11525" width="14.85546875" style="165" customWidth="1"/>
    <col min="11526" max="11526" width="17.28515625" style="165" customWidth="1"/>
    <col min="11527" max="11527" width="21.5703125" style="165" customWidth="1"/>
    <col min="11528" max="11776" width="9.140625" style="165"/>
    <col min="11777" max="11777" width="15.28515625" style="165" customWidth="1"/>
    <col min="11778" max="11778" width="50.28515625" style="165" customWidth="1"/>
    <col min="11779" max="11779" width="12.5703125" style="165" customWidth="1"/>
    <col min="11780" max="11780" width="17.7109375" style="165" customWidth="1"/>
    <col min="11781" max="11781" width="14.85546875" style="165" customWidth="1"/>
    <col min="11782" max="11782" width="17.28515625" style="165" customWidth="1"/>
    <col min="11783" max="11783" width="21.5703125" style="165" customWidth="1"/>
    <col min="11784" max="12032" width="9.140625" style="165"/>
    <col min="12033" max="12033" width="15.28515625" style="165" customWidth="1"/>
    <col min="12034" max="12034" width="50.28515625" style="165" customWidth="1"/>
    <col min="12035" max="12035" width="12.5703125" style="165" customWidth="1"/>
    <col min="12036" max="12036" width="17.7109375" style="165" customWidth="1"/>
    <col min="12037" max="12037" width="14.85546875" style="165" customWidth="1"/>
    <col min="12038" max="12038" width="17.28515625" style="165" customWidth="1"/>
    <col min="12039" max="12039" width="21.5703125" style="165" customWidth="1"/>
    <col min="12040" max="12288" width="9.140625" style="165"/>
    <col min="12289" max="12289" width="15.28515625" style="165" customWidth="1"/>
    <col min="12290" max="12290" width="50.28515625" style="165" customWidth="1"/>
    <col min="12291" max="12291" width="12.5703125" style="165" customWidth="1"/>
    <col min="12292" max="12292" width="17.7109375" style="165" customWidth="1"/>
    <col min="12293" max="12293" width="14.85546875" style="165" customWidth="1"/>
    <col min="12294" max="12294" width="17.28515625" style="165" customWidth="1"/>
    <col min="12295" max="12295" width="21.5703125" style="165" customWidth="1"/>
    <col min="12296" max="12544" width="9.140625" style="165"/>
    <col min="12545" max="12545" width="15.28515625" style="165" customWidth="1"/>
    <col min="12546" max="12546" width="50.28515625" style="165" customWidth="1"/>
    <col min="12547" max="12547" width="12.5703125" style="165" customWidth="1"/>
    <col min="12548" max="12548" width="17.7109375" style="165" customWidth="1"/>
    <col min="12549" max="12549" width="14.85546875" style="165" customWidth="1"/>
    <col min="12550" max="12550" width="17.28515625" style="165" customWidth="1"/>
    <col min="12551" max="12551" width="21.5703125" style="165" customWidth="1"/>
    <col min="12552" max="12800" width="9.140625" style="165"/>
    <col min="12801" max="12801" width="15.28515625" style="165" customWidth="1"/>
    <col min="12802" max="12802" width="50.28515625" style="165" customWidth="1"/>
    <col min="12803" max="12803" width="12.5703125" style="165" customWidth="1"/>
    <col min="12804" max="12804" width="17.7109375" style="165" customWidth="1"/>
    <col min="12805" max="12805" width="14.85546875" style="165" customWidth="1"/>
    <col min="12806" max="12806" width="17.28515625" style="165" customWidth="1"/>
    <col min="12807" max="12807" width="21.5703125" style="165" customWidth="1"/>
    <col min="12808" max="13056" width="9.140625" style="165"/>
    <col min="13057" max="13057" width="15.28515625" style="165" customWidth="1"/>
    <col min="13058" max="13058" width="50.28515625" style="165" customWidth="1"/>
    <col min="13059" max="13059" width="12.5703125" style="165" customWidth="1"/>
    <col min="13060" max="13060" width="17.7109375" style="165" customWidth="1"/>
    <col min="13061" max="13061" width="14.85546875" style="165" customWidth="1"/>
    <col min="13062" max="13062" width="17.28515625" style="165" customWidth="1"/>
    <col min="13063" max="13063" width="21.5703125" style="165" customWidth="1"/>
    <col min="13064" max="13312" width="9.140625" style="165"/>
    <col min="13313" max="13313" width="15.28515625" style="165" customWidth="1"/>
    <col min="13314" max="13314" width="50.28515625" style="165" customWidth="1"/>
    <col min="13315" max="13315" width="12.5703125" style="165" customWidth="1"/>
    <col min="13316" max="13316" width="17.7109375" style="165" customWidth="1"/>
    <col min="13317" max="13317" width="14.85546875" style="165" customWidth="1"/>
    <col min="13318" max="13318" width="17.28515625" style="165" customWidth="1"/>
    <col min="13319" max="13319" width="21.5703125" style="165" customWidth="1"/>
    <col min="13320" max="13568" width="9.140625" style="165"/>
    <col min="13569" max="13569" width="15.28515625" style="165" customWidth="1"/>
    <col min="13570" max="13570" width="50.28515625" style="165" customWidth="1"/>
    <col min="13571" max="13571" width="12.5703125" style="165" customWidth="1"/>
    <col min="13572" max="13572" width="17.7109375" style="165" customWidth="1"/>
    <col min="13573" max="13573" width="14.85546875" style="165" customWidth="1"/>
    <col min="13574" max="13574" width="17.28515625" style="165" customWidth="1"/>
    <col min="13575" max="13575" width="21.5703125" style="165" customWidth="1"/>
    <col min="13576" max="13824" width="9.140625" style="165"/>
    <col min="13825" max="13825" width="15.28515625" style="165" customWidth="1"/>
    <col min="13826" max="13826" width="50.28515625" style="165" customWidth="1"/>
    <col min="13827" max="13827" width="12.5703125" style="165" customWidth="1"/>
    <col min="13828" max="13828" width="17.7109375" style="165" customWidth="1"/>
    <col min="13829" max="13829" width="14.85546875" style="165" customWidth="1"/>
    <col min="13830" max="13830" width="17.28515625" style="165" customWidth="1"/>
    <col min="13831" max="13831" width="21.5703125" style="165" customWidth="1"/>
    <col min="13832" max="14080" width="9.140625" style="165"/>
    <col min="14081" max="14081" width="15.28515625" style="165" customWidth="1"/>
    <col min="14082" max="14082" width="50.28515625" style="165" customWidth="1"/>
    <col min="14083" max="14083" width="12.5703125" style="165" customWidth="1"/>
    <col min="14084" max="14084" width="17.7109375" style="165" customWidth="1"/>
    <col min="14085" max="14085" width="14.85546875" style="165" customWidth="1"/>
    <col min="14086" max="14086" width="17.28515625" style="165" customWidth="1"/>
    <col min="14087" max="14087" width="21.5703125" style="165" customWidth="1"/>
    <col min="14088" max="14336" width="9.140625" style="165"/>
    <col min="14337" max="14337" width="15.28515625" style="165" customWidth="1"/>
    <col min="14338" max="14338" width="50.28515625" style="165" customWidth="1"/>
    <col min="14339" max="14339" width="12.5703125" style="165" customWidth="1"/>
    <col min="14340" max="14340" width="17.7109375" style="165" customWidth="1"/>
    <col min="14341" max="14341" width="14.85546875" style="165" customWidth="1"/>
    <col min="14342" max="14342" width="17.28515625" style="165" customWidth="1"/>
    <col min="14343" max="14343" width="21.5703125" style="165" customWidth="1"/>
    <col min="14344" max="14592" width="9.140625" style="165"/>
    <col min="14593" max="14593" width="15.28515625" style="165" customWidth="1"/>
    <col min="14594" max="14594" width="50.28515625" style="165" customWidth="1"/>
    <col min="14595" max="14595" width="12.5703125" style="165" customWidth="1"/>
    <col min="14596" max="14596" width="17.7109375" style="165" customWidth="1"/>
    <col min="14597" max="14597" width="14.85546875" style="165" customWidth="1"/>
    <col min="14598" max="14598" width="17.28515625" style="165" customWidth="1"/>
    <col min="14599" max="14599" width="21.5703125" style="165" customWidth="1"/>
    <col min="14600" max="14848" width="9.140625" style="165"/>
    <col min="14849" max="14849" width="15.28515625" style="165" customWidth="1"/>
    <col min="14850" max="14850" width="50.28515625" style="165" customWidth="1"/>
    <col min="14851" max="14851" width="12.5703125" style="165" customWidth="1"/>
    <col min="14852" max="14852" width="17.7109375" style="165" customWidth="1"/>
    <col min="14853" max="14853" width="14.85546875" style="165" customWidth="1"/>
    <col min="14854" max="14854" width="17.28515625" style="165" customWidth="1"/>
    <col min="14855" max="14855" width="21.5703125" style="165" customWidth="1"/>
    <col min="14856" max="15104" width="9.140625" style="165"/>
    <col min="15105" max="15105" width="15.28515625" style="165" customWidth="1"/>
    <col min="15106" max="15106" width="50.28515625" style="165" customWidth="1"/>
    <col min="15107" max="15107" width="12.5703125" style="165" customWidth="1"/>
    <col min="15108" max="15108" width="17.7109375" style="165" customWidth="1"/>
    <col min="15109" max="15109" width="14.85546875" style="165" customWidth="1"/>
    <col min="15110" max="15110" width="17.28515625" style="165" customWidth="1"/>
    <col min="15111" max="15111" width="21.5703125" style="165" customWidth="1"/>
    <col min="15112" max="15360" width="9.140625" style="165"/>
    <col min="15361" max="15361" width="15.28515625" style="165" customWidth="1"/>
    <col min="15362" max="15362" width="50.28515625" style="165" customWidth="1"/>
    <col min="15363" max="15363" width="12.5703125" style="165" customWidth="1"/>
    <col min="15364" max="15364" width="17.7109375" style="165" customWidth="1"/>
    <col min="15365" max="15365" width="14.85546875" style="165" customWidth="1"/>
    <col min="15366" max="15366" width="17.28515625" style="165" customWidth="1"/>
    <col min="15367" max="15367" width="21.5703125" style="165" customWidth="1"/>
    <col min="15368" max="15616" width="9.140625" style="165"/>
    <col min="15617" max="15617" width="15.28515625" style="165" customWidth="1"/>
    <col min="15618" max="15618" width="50.28515625" style="165" customWidth="1"/>
    <col min="15619" max="15619" width="12.5703125" style="165" customWidth="1"/>
    <col min="15620" max="15620" width="17.7109375" style="165" customWidth="1"/>
    <col min="15621" max="15621" width="14.85546875" style="165" customWidth="1"/>
    <col min="15622" max="15622" width="17.28515625" style="165" customWidth="1"/>
    <col min="15623" max="15623" width="21.5703125" style="165" customWidth="1"/>
    <col min="15624" max="15872" width="9.140625" style="165"/>
    <col min="15873" max="15873" width="15.28515625" style="165" customWidth="1"/>
    <col min="15874" max="15874" width="50.28515625" style="165" customWidth="1"/>
    <col min="15875" max="15875" width="12.5703125" style="165" customWidth="1"/>
    <col min="15876" max="15876" width="17.7109375" style="165" customWidth="1"/>
    <col min="15877" max="15877" width="14.85546875" style="165" customWidth="1"/>
    <col min="15878" max="15878" width="17.28515625" style="165" customWidth="1"/>
    <col min="15879" max="15879" width="21.5703125" style="165" customWidth="1"/>
    <col min="15880" max="16128" width="9.140625" style="165"/>
    <col min="16129" max="16129" width="15.28515625" style="165" customWidth="1"/>
    <col min="16130" max="16130" width="50.28515625" style="165" customWidth="1"/>
    <col min="16131" max="16131" width="12.5703125" style="165" customWidth="1"/>
    <col min="16132" max="16132" width="17.7109375" style="165" customWidth="1"/>
    <col min="16133" max="16133" width="14.85546875" style="165" customWidth="1"/>
    <col min="16134" max="16134" width="17.28515625" style="165" customWidth="1"/>
    <col min="16135" max="16135" width="21.5703125" style="165" customWidth="1"/>
    <col min="16136" max="16384" width="9.140625" style="165"/>
  </cols>
  <sheetData>
    <row r="1" spans="1:14" ht="30" customHeight="1" x14ac:dyDescent="0.25">
      <c r="A1" s="427" t="s">
        <v>501</v>
      </c>
      <c r="B1" s="427"/>
      <c r="C1" s="427"/>
      <c r="D1" s="427"/>
      <c r="E1" s="378"/>
      <c r="F1" s="428" t="s">
        <v>503</v>
      </c>
      <c r="G1" s="428"/>
    </row>
    <row r="2" spans="1:14" ht="15" customHeight="1" x14ac:dyDescent="0.25">
      <c r="A2" s="379"/>
      <c r="B2" s="380"/>
      <c r="C2" s="381"/>
      <c r="D2" s="382"/>
      <c r="E2" s="429"/>
      <c r="F2" s="429"/>
      <c r="G2" s="429"/>
    </row>
    <row r="3" spans="1:14" x14ac:dyDescent="0.25">
      <c r="A3" s="430" t="s">
        <v>504</v>
      </c>
      <c r="B3" s="430"/>
      <c r="C3" s="430"/>
      <c r="D3" s="430"/>
      <c r="E3" s="430"/>
      <c r="F3" s="430"/>
      <c r="G3" s="430"/>
    </row>
    <row r="4" spans="1:14" x14ac:dyDescent="0.25">
      <c r="A4" s="416" t="s">
        <v>505</v>
      </c>
      <c r="B4" s="416"/>
      <c r="C4" s="383"/>
      <c r="D4" s="383"/>
      <c r="E4" s="383"/>
      <c r="F4" s="417" t="s">
        <v>465</v>
      </c>
      <c r="G4" s="417"/>
    </row>
    <row r="5" spans="1:14" x14ac:dyDescent="0.25">
      <c r="A5" s="416" t="s">
        <v>499</v>
      </c>
      <c r="B5" s="416"/>
      <c r="C5" s="383"/>
      <c r="D5" s="383"/>
      <c r="E5" s="383"/>
      <c r="F5" s="417" t="s">
        <v>506</v>
      </c>
      <c r="G5" s="417"/>
    </row>
    <row r="6" spans="1:14" x14ac:dyDescent="0.25">
      <c r="E6" s="373"/>
      <c r="F6" s="373"/>
      <c r="G6" s="373"/>
    </row>
    <row r="7" spans="1:14" x14ac:dyDescent="0.25">
      <c r="A7" s="124" t="s">
        <v>180</v>
      </c>
      <c r="B7" s="124"/>
      <c r="C7" s="213"/>
      <c r="D7" s="333"/>
      <c r="E7" s="27"/>
      <c r="F7" s="95"/>
      <c r="G7" s="27"/>
    </row>
    <row r="8" spans="1:14" ht="15.75" thickBot="1" x14ac:dyDescent="0.3">
      <c r="A8" s="420" t="s">
        <v>65</v>
      </c>
      <c r="B8" s="420"/>
      <c r="C8" s="213"/>
      <c r="D8" s="333"/>
      <c r="E8" s="27"/>
      <c r="F8" s="95"/>
      <c r="G8" s="27"/>
    </row>
    <row r="9" spans="1:14" ht="25.5" customHeight="1" thickTop="1" x14ac:dyDescent="0.25">
      <c r="A9" s="421" t="s">
        <v>38</v>
      </c>
      <c r="B9" s="423" t="s">
        <v>2</v>
      </c>
      <c r="C9" s="423" t="s">
        <v>1</v>
      </c>
      <c r="D9" s="431" t="s">
        <v>39</v>
      </c>
      <c r="E9" s="423" t="s">
        <v>40</v>
      </c>
      <c r="F9" s="423"/>
      <c r="G9" s="418" t="s">
        <v>41</v>
      </c>
    </row>
    <row r="10" spans="1:14" ht="27.75" customHeight="1" thickBot="1" x14ac:dyDescent="0.3">
      <c r="A10" s="422"/>
      <c r="B10" s="424"/>
      <c r="C10" s="424"/>
      <c r="D10" s="432"/>
      <c r="E10" s="372" t="s">
        <v>42</v>
      </c>
      <c r="F10" s="103" t="s">
        <v>43</v>
      </c>
      <c r="G10" s="419" t="s">
        <v>44</v>
      </c>
    </row>
    <row r="11" spans="1:14" ht="21" customHeight="1" thickTop="1" x14ac:dyDescent="0.25">
      <c r="A11" s="334">
        <v>1.1000000000000001</v>
      </c>
      <c r="B11" s="29" t="s">
        <v>181</v>
      </c>
      <c r="C11" s="30"/>
      <c r="D11" s="31"/>
      <c r="E11" s="32"/>
      <c r="F11" s="208"/>
      <c r="G11" s="33"/>
    </row>
    <row r="12" spans="1:14" ht="138" customHeight="1" x14ac:dyDescent="0.25">
      <c r="A12" s="327"/>
      <c r="B12" s="14" t="s">
        <v>182</v>
      </c>
      <c r="C12" s="15"/>
      <c r="D12" s="16"/>
      <c r="E12" s="17"/>
      <c r="F12" s="35"/>
      <c r="G12" s="19"/>
    </row>
    <row r="13" spans="1:14" ht="56.25" customHeight="1" x14ac:dyDescent="0.25">
      <c r="A13" s="327"/>
      <c r="B13" s="14" t="s">
        <v>58</v>
      </c>
      <c r="C13" s="15"/>
      <c r="D13" s="16"/>
      <c r="E13" s="17"/>
      <c r="F13" s="35"/>
      <c r="G13" s="19"/>
    </row>
    <row r="14" spans="1:14" ht="24" customHeight="1" x14ac:dyDescent="0.25">
      <c r="A14" s="327"/>
      <c r="B14" s="14" t="s">
        <v>183</v>
      </c>
      <c r="C14" s="15"/>
      <c r="D14" s="16"/>
      <c r="E14" s="17"/>
      <c r="F14" s="35"/>
      <c r="G14" s="19"/>
    </row>
    <row r="15" spans="1:14" x14ac:dyDescent="0.25">
      <c r="A15" s="327"/>
      <c r="B15" s="14" t="s">
        <v>184</v>
      </c>
      <c r="C15" s="15" t="s">
        <v>24</v>
      </c>
      <c r="D15" s="16">
        <f>[1]Sheet5!H9</f>
        <v>92</v>
      </c>
      <c r="E15" s="17">
        <v>337</v>
      </c>
      <c r="F15" s="35"/>
      <c r="G15" s="19">
        <f>E15*D15</f>
        <v>31004</v>
      </c>
    </row>
    <row r="16" spans="1:14" x14ac:dyDescent="0.25">
      <c r="A16" s="327"/>
      <c r="B16" s="14"/>
      <c r="C16" s="15"/>
      <c r="D16" s="16"/>
      <c r="E16" s="17"/>
      <c r="F16" s="35"/>
      <c r="G16" s="19"/>
      <c r="M16" s="165" t="e">
        <f>#REF!/50.5167</f>
        <v>#REF!</v>
      </c>
      <c r="N16" s="165" t="s">
        <v>162</v>
      </c>
    </row>
    <row r="17" spans="1:7" ht="19.5" customHeight="1" x14ac:dyDescent="0.25">
      <c r="A17" s="46">
        <v>1.2</v>
      </c>
      <c r="B17" s="20" t="s">
        <v>91</v>
      </c>
      <c r="C17" s="15"/>
      <c r="D17" s="16"/>
      <c r="E17" s="17"/>
      <c r="F17" s="335"/>
      <c r="G17" s="119"/>
    </row>
    <row r="18" spans="1:7" ht="45" customHeight="1" x14ac:dyDescent="0.25">
      <c r="A18" s="327"/>
      <c r="B18" s="14" t="s">
        <v>185</v>
      </c>
      <c r="C18" s="15" t="s">
        <v>86</v>
      </c>
      <c r="D18" s="16">
        <f>[1]Sheet5!H25</f>
        <v>192</v>
      </c>
      <c r="E18" s="17">
        <v>13.28</v>
      </c>
      <c r="F18" s="335"/>
      <c r="G18" s="336">
        <f>E18*D18</f>
        <v>2549.7599999999998</v>
      </c>
    </row>
    <row r="19" spans="1:7" x14ac:dyDescent="0.25">
      <c r="A19" s="327"/>
      <c r="B19" s="14" t="s">
        <v>186</v>
      </c>
      <c r="C19" s="15" t="s">
        <v>86</v>
      </c>
      <c r="D19" s="16">
        <f>D18</f>
        <v>192</v>
      </c>
      <c r="E19" s="17">
        <v>6.2</v>
      </c>
      <c r="F19" s="335"/>
      <c r="G19" s="336">
        <f>E19*D19</f>
        <v>1190.4000000000001</v>
      </c>
    </row>
    <row r="20" spans="1:7" x14ac:dyDescent="0.25">
      <c r="A20" s="327"/>
      <c r="B20" s="14"/>
      <c r="C20" s="15"/>
      <c r="D20" s="16"/>
      <c r="E20" s="17"/>
      <c r="F20" s="335"/>
      <c r="G20" s="119"/>
    </row>
    <row r="21" spans="1:7" ht="28.5" x14ac:dyDescent="0.3">
      <c r="A21" s="46">
        <v>1.3</v>
      </c>
      <c r="B21" s="14" t="s">
        <v>177</v>
      </c>
      <c r="C21" s="15" t="s">
        <v>178</v>
      </c>
      <c r="D21" s="16">
        <v>10</v>
      </c>
      <c r="E21" s="16">
        <v>140</v>
      </c>
      <c r="F21" s="117"/>
      <c r="G21" s="120">
        <f>E21*D21</f>
        <v>1400</v>
      </c>
    </row>
    <row r="22" spans="1:7" ht="15.75" thickBot="1" x14ac:dyDescent="0.3">
      <c r="A22" s="330"/>
      <c r="B22" s="37"/>
      <c r="C22" s="37"/>
      <c r="D22" s="337"/>
      <c r="E22" s="219"/>
      <c r="F22" s="220"/>
      <c r="G22" s="121"/>
    </row>
    <row r="23" spans="1:7" ht="16.5" thickTop="1" thickBot="1" x14ac:dyDescent="0.3">
      <c r="A23" s="40"/>
      <c r="B23" s="40"/>
      <c r="C23" s="40"/>
      <c r="D23" s="122"/>
      <c r="E23" s="123"/>
      <c r="F23" s="124"/>
      <c r="G23" s="123"/>
    </row>
    <row r="24" spans="1:7" ht="15.75" thickBot="1" x14ac:dyDescent="0.3">
      <c r="E24" s="27"/>
      <c r="F24" s="214" t="s">
        <v>187</v>
      </c>
      <c r="G24" s="56">
        <f>SUM(G11:G22)</f>
        <v>36144.160000000003</v>
      </c>
    </row>
    <row r="25" spans="1:7" x14ac:dyDescent="0.25">
      <c r="E25" s="27"/>
      <c r="F25" s="216" t="s">
        <v>45</v>
      </c>
      <c r="G25" s="27"/>
    </row>
  </sheetData>
  <mergeCells count="15">
    <mergeCell ref="A1:D1"/>
    <mergeCell ref="F1:G1"/>
    <mergeCell ref="E2:G2"/>
    <mergeCell ref="A3:G3"/>
    <mergeCell ref="A4:B4"/>
    <mergeCell ref="F4:G4"/>
    <mergeCell ref="A5:B5"/>
    <mergeCell ref="F5:G5"/>
    <mergeCell ref="A8:B8"/>
    <mergeCell ref="A9:A10"/>
    <mergeCell ref="B9:B10"/>
    <mergeCell ref="C9:C10"/>
    <mergeCell ref="D9:D10"/>
    <mergeCell ref="E9:F9"/>
    <mergeCell ref="G9:G10"/>
  </mergeCells>
  <printOptions horizontalCentered="1"/>
  <pageMargins left="0.7" right="0.7" top="0.45" bottom="1" header="0.3" footer="0.3"/>
  <pageSetup paperSize="9" scale="70" orientation="portrait" verticalDpi="0" r:id="rId1"/>
  <headerFooter>
    <oddFooter>&amp;LEngineer Estimate&amp;C&amp;P&amp;ROctober 2015</oddFooter>
  </headerFooter>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1"/>
  <sheetViews>
    <sheetView view="pageBreakPreview" topLeftCell="A11" zoomScale="106" zoomScaleSheetLayoutView="106" workbookViewId="0">
      <selection activeCell="P13" sqref="P13"/>
    </sheetView>
  </sheetViews>
  <sheetFormatPr defaultRowHeight="15" x14ac:dyDescent="0.25"/>
  <cols>
    <col min="1" max="1" width="8.7109375" style="331" customWidth="1"/>
    <col min="2" max="2" width="46.7109375" style="165" customWidth="1"/>
    <col min="3" max="3" width="8.7109375" style="165" customWidth="1"/>
    <col min="4" max="4" width="12" style="165" customWidth="1"/>
    <col min="5" max="5" width="13.140625" style="165" bestFit="1" customWidth="1"/>
    <col min="6" max="6" width="20.7109375" style="165" customWidth="1"/>
    <col min="7" max="7" width="12" style="165" customWidth="1"/>
    <col min="8" max="8" width="0.42578125" style="165" hidden="1" customWidth="1"/>
    <col min="9" max="9" width="9.140625" style="165" hidden="1" customWidth="1"/>
    <col min="10" max="256" width="9.140625" style="165"/>
    <col min="257" max="257" width="15.28515625" style="165" customWidth="1"/>
    <col min="258" max="258" width="50.28515625" style="165" customWidth="1"/>
    <col min="259" max="259" width="12.5703125" style="165" customWidth="1"/>
    <col min="260" max="260" width="17.7109375" style="165" customWidth="1"/>
    <col min="261" max="261" width="14.85546875" style="165" customWidth="1"/>
    <col min="262" max="262" width="17.28515625" style="165" customWidth="1"/>
    <col min="263" max="263" width="21.5703125" style="165" customWidth="1"/>
    <col min="264" max="512" width="9.140625" style="165"/>
    <col min="513" max="513" width="15.28515625" style="165" customWidth="1"/>
    <col min="514" max="514" width="50.28515625" style="165" customWidth="1"/>
    <col min="515" max="515" width="12.5703125" style="165" customWidth="1"/>
    <col min="516" max="516" width="17.7109375" style="165" customWidth="1"/>
    <col min="517" max="517" width="14.85546875" style="165" customWidth="1"/>
    <col min="518" max="518" width="17.28515625" style="165" customWidth="1"/>
    <col min="519" max="519" width="21.5703125" style="165" customWidth="1"/>
    <col min="520" max="768" width="9.140625" style="165"/>
    <col min="769" max="769" width="15.28515625" style="165" customWidth="1"/>
    <col min="770" max="770" width="50.28515625" style="165" customWidth="1"/>
    <col min="771" max="771" width="12.5703125" style="165" customWidth="1"/>
    <col min="772" max="772" width="17.7109375" style="165" customWidth="1"/>
    <col min="773" max="773" width="14.85546875" style="165" customWidth="1"/>
    <col min="774" max="774" width="17.28515625" style="165" customWidth="1"/>
    <col min="775" max="775" width="21.5703125" style="165" customWidth="1"/>
    <col min="776" max="1024" width="9.140625" style="165"/>
    <col min="1025" max="1025" width="15.28515625" style="165" customWidth="1"/>
    <col min="1026" max="1026" width="50.28515625" style="165" customWidth="1"/>
    <col min="1027" max="1027" width="12.5703125" style="165" customWidth="1"/>
    <col min="1028" max="1028" width="17.7109375" style="165" customWidth="1"/>
    <col min="1029" max="1029" width="14.85546875" style="165" customWidth="1"/>
    <col min="1030" max="1030" width="17.28515625" style="165" customWidth="1"/>
    <col min="1031" max="1031" width="21.5703125" style="165" customWidth="1"/>
    <col min="1032" max="1280" width="9.140625" style="165"/>
    <col min="1281" max="1281" width="15.28515625" style="165" customWidth="1"/>
    <col min="1282" max="1282" width="50.28515625" style="165" customWidth="1"/>
    <col min="1283" max="1283" width="12.5703125" style="165" customWidth="1"/>
    <col min="1284" max="1284" width="17.7109375" style="165" customWidth="1"/>
    <col min="1285" max="1285" width="14.85546875" style="165" customWidth="1"/>
    <col min="1286" max="1286" width="17.28515625" style="165" customWidth="1"/>
    <col min="1287" max="1287" width="21.5703125" style="165" customWidth="1"/>
    <col min="1288" max="1536" width="9.140625" style="165"/>
    <col min="1537" max="1537" width="15.28515625" style="165" customWidth="1"/>
    <col min="1538" max="1538" width="50.28515625" style="165" customWidth="1"/>
    <col min="1539" max="1539" width="12.5703125" style="165" customWidth="1"/>
    <col min="1540" max="1540" width="17.7109375" style="165" customWidth="1"/>
    <col min="1541" max="1541" width="14.85546875" style="165" customWidth="1"/>
    <col min="1542" max="1542" width="17.28515625" style="165" customWidth="1"/>
    <col min="1543" max="1543" width="21.5703125" style="165" customWidth="1"/>
    <col min="1544" max="1792" width="9.140625" style="165"/>
    <col min="1793" max="1793" width="15.28515625" style="165" customWidth="1"/>
    <col min="1794" max="1794" width="50.28515625" style="165" customWidth="1"/>
    <col min="1795" max="1795" width="12.5703125" style="165" customWidth="1"/>
    <col min="1796" max="1796" width="17.7109375" style="165" customWidth="1"/>
    <col min="1797" max="1797" width="14.85546875" style="165" customWidth="1"/>
    <col min="1798" max="1798" width="17.28515625" style="165" customWidth="1"/>
    <col min="1799" max="1799" width="21.5703125" style="165" customWidth="1"/>
    <col min="1800" max="2048" width="9.140625" style="165"/>
    <col min="2049" max="2049" width="15.28515625" style="165" customWidth="1"/>
    <col min="2050" max="2050" width="50.28515625" style="165" customWidth="1"/>
    <col min="2051" max="2051" width="12.5703125" style="165" customWidth="1"/>
    <col min="2052" max="2052" width="17.7109375" style="165" customWidth="1"/>
    <col min="2053" max="2053" width="14.85546875" style="165" customWidth="1"/>
    <col min="2054" max="2054" width="17.28515625" style="165" customWidth="1"/>
    <col min="2055" max="2055" width="21.5703125" style="165" customWidth="1"/>
    <col min="2056" max="2304" width="9.140625" style="165"/>
    <col min="2305" max="2305" width="15.28515625" style="165" customWidth="1"/>
    <col min="2306" max="2306" width="50.28515625" style="165" customWidth="1"/>
    <col min="2307" max="2307" width="12.5703125" style="165" customWidth="1"/>
    <col min="2308" max="2308" width="17.7109375" style="165" customWidth="1"/>
    <col min="2309" max="2309" width="14.85546875" style="165" customWidth="1"/>
    <col min="2310" max="2310" width="17.28515625" style="165" customWidth="1"/>
    <col min="2311" max="2311" width="21.5703125" style="165" customWidth="1"/>
    <col min="2312" max="2560" width="9.140625" style="165"/>
    <col min="2561" max="2561" width="15.28515625" style="165" customWidth="1"/>
    <col min="2562" max="2562" width="50.28515625" style="165" customWidth="1"/>
    <col min="2563" max="2563" width="12.5703125" style="165" customWidth="1"/>
    <col min="2564" max="2564" width="17.7109375" style="165" customWidth="1"/>
    <col min="2565" max="2565" width="14.85546875" style="165" customWidth="1"/>
    <col min="2566" max="2566" width="17.28515625" style="165" customWidth="1"/>
    <col min="2567" max="2567" width="21.5703125" style="165" customWidth="1"/>
    <col min="2568" max="2816" width="9.140625" style="165"/>
    <col min="2817" max="2817" width="15.28515625" style="165" customWidth="1"/>
    <col min="2818" max="2818" width="50.28515625" style="165" customWidth="1"/>
    <col min="2819" max="2819" width="12.5703125" style="165" customWidth="1"/>
    <col min="2820" max="2820" width="17.7109375" style="165" customWidth="1"/>
    <col min="2821" max="2821" width="14.85546875" style="165" customWidth="1"/>
    <col min="2822" max="2822" width="17.28515625" style="165" customWidth="1"/>
    <col min="2823" max="2823" width="21.5703125" style="165" customWidth="1"/>
    <col min="2824" max="3072" width="9.140625" style="165"/>
    <col min="3073" max="3073" width="15.28515625" style="165" customWidth="1"/>
    <col min="3074" max="3074" width="50.28515625" style="165" customWidth="1"/>
    <col min="3075" max="3075" width="12.5703125" style="165" customWidth="1"/>
    <col min="3076" max="3076" width="17.7109375" style="165" customWidth="1"/>
    <col min="3077" max="3077" width="14.85546875" style="165" customWidth="1"/>
    <col min="3078" max="3078" width="17.28515625" style="165" customWidth="1"/>
    <col min="3079" max="3079" width="21.5703125" style="165" customWidth="1"/>
    <col min="3080" max="3328" width="9.140625" style="165"/>
    <col min="3329" max="3329" width="15.28515625" style="165" customWidth="1"/>
    <col min="3330" max="3330" width="50.28515625" style="165" customWidth="1"/>
    <col min="3331" max="3331" width="12.5703125" style="165" customWidth="1"/>
    <col min="3332" max="3332" width="17.7109375" style="165" customWidth="1"/>
    <col min="3333" max="3333" width="14.85546875" style="165" customWidth="1"/>
    <col min="3334" max="3334" width="17.28515625" style="165" customWidth="1"/>
    <col min="3335" max="3335" width="21.5703125" style="165" customWidth="1"/>
    <col min="3336" max="3584" width="9.140625" style="165"/>
    <col min="3585" max="3585" width="15.28515625" style="165" customWidth="1"/>
    <col min="3586" max="3586" width="50.28515625" style="165" customWidth="1"/>
    <col min="3587" max="3587" width="12.5703125" style="165" customWidth="1"/>
    <col min="3588" max="3588" width="17.7109375" style="165" customWidth="1"/>
    <col min="3589" max="3589" width="14.85546875" style="165" customWidth="1"/>
    <col min="3590" max="3590" width="17.28515625" style="165" customWidth="1"/>
    <col min="3591" max="3591" width="21.5703125" style="165" customWidth="1"/>
    <col min="3592" max="3840" width="9.140625" style="165"/>
    <col min="3841" max="3841" width="15.28515625" style="165" customWidth="1"/>
    <col min="3842" max="3842" width="50.28515625" style="165" customWidth="1"/>
    <col min="3843" max="3843" width="12.5703125" style="165" customWidth="1"/>
    <col min="3844" max="3844" width="17.7109375" style="165" customWidth="1"/>
    <col min="3845" max="3845" width="14.85546875" style="165" customWidth="1"/>
    <col min="3846" max="3846" width="17.28515625" style="165" customWidth="1"/>
    <col min="3847" max="3847" width="21.5703125" style="165" customWidth="1"/>
    <col min="3848" max="4096" width="9.140625" style="165"/>
    <col min="4097" max="4097" width="15.28515625" style="165" customWidth="1"/>
    <col min="4098" max="4098" width="50.28515625" style="165" customWidth="1"/>
    <col min="4099" max="4099" width="12.5703125" style="165" customWidth="1"/>
    <col min="4100" max="4100" width="17.7109375" style="165" customWidth="1"/>
    <col min="4101" max="4101" width="14.85546875" style="165" customWidth="1"/>
    <col min="4102" max="4102" width="17.28515625" style="165" customWidth="1"/>
    <col min="4103" max="4103" width="21.5703125" style="165" customWidth="1"/>
    <col min="4104" max="4352" width="9.140625" style="165"/>
    <col min="4353" max="4353" width="15.28515625" style="165" customWidth="1"/>
    <col min="4354" max="4354" width="50.28515625" style="165" customWidth="1"/>
    <col min="4355" max="4355" width="12.5703125" style="165" customWidth="1"/>
    <col min="4356" max="4356" width="17.7109375" style="165" customWidth="1"/>
    <col min="4357" max="4357" width="14.85546875" style="165" customWidth="1"/>
    <col min="4358" max="4358" width="17.28515625" style="165" customWidth="1"/>
    <col min="4359" max="4359" width="21.5703125" style="165" customWidth="1"/>
    <col min="4360" max="4608" width="9.140625" style="165"/>
    <col min="4609" max="4609" width="15.28515625" style="165" customWidth="1"/>
    <col min="4610" max="4610" width="50.28515625" style="165" customWidth="1"/>
    <col min="4611" max="4611" width="12.5703125" style="165" customWidth="1"/>
    <col min="4612" max="4612" width="17.7109375" style="165" customWidth="1"/>
    <col min="4613" max="4613" width="14.85546875" style="165" customWidth="1"/>
    <col min="4614" max="4614" width="17.28515625" style="165" customWidth="1"/>
    <col min="4615" max="4615" width="21.5703125" style="165" customWidth="1"/>
    <col min="4616" max="4864" width="9.140625" style="165"/>
    <col min="4865" max="4865" width="15.28515625" style="165" customWidth="1"/>
    <col min="4866" max="4866" width="50.28515625" style="165" customWidth="1"/>
    <col min="4867" max="4867" width="12.5703125" style="165" customWidth="1"/>
    <col min="4868" max="4868" width="17.7109375" style="165" customWidth="1"/>
    <col min="4869" max="4869" width="14.85546875" style="165" customWidth="1"/>
    <col min="4870" max="4870" width="17.28515625" style="165" customWidth="1"/>
    <col min="4871" max="4871" width="21.5703125" style="165" customWidth="1"/>
    <col min="4872" max="5120" width="9.140625" style="165"/>
    <col min="5121" max="5121" width="15.28515625" style="165" customWidth="1"/>
    <col min="5122" max="5122" width="50.28515625" style="165" customWidth="1"/>
    <col min="5123" max="5123" width="12.5703125" style="165" customWidth="1"/>
    <col min="5124" max="5124" width="17.7109375" style="165" customWidth="1"/>
    <col min="5125" max="5125" width="14.85546875" style="165" customWidth="1"/>
    <col min="5126" max="5126" width="17.28515625" style="165" customWidth="1"/>
    <col min="5127" max="5127" width="21.5703125" style="165" customWidth="1"/>
    <col min="5128" max="5376" width="9.140625" style="165"/>
    <col min="5377" max="5377" width="15.28515625" style="165" customWidth="1"/>
    <col min="5378" max="5378" width="50.28515625" style="165" customWidth="1"/>
    <col min="5379" max="5379" width="12.5703125" style="165" customWidth="1"/>
    <col min="5380" max="5380" width="17.7109375" style="165" customWidth="1"/>
    <col min="5381" max="5381" width="14.85546875" style="165" customWidth="1"/>
    <col min="5382" max="5382" width="17.28515625" style="165" customWidth="1"/>
    <col min="5383" max="5383" width="21.5703125" style="165" customWidth="1"/>
    <col min="5384" max="5632" width="9.140625" style="165"/>
    <col min="5633" max="5633" width="15.28515625" style="165" customWidth="1"/>
    <col min="5634" max="5634" width="50.28515625" style="165" customWidth="1"/>
    <col min="5635" max="5635" width="12.5703125" style="165" customWidth="1"/>
    <col min="5636" max="5636" width="17.7109375" style="165" customWidth="1"/>
    <col min="5637" max="5637" width="14.85546875" style="165" customWidth="1"/>
    <col min="5638" max="5638" width="17.28515625" style="165" customWidth="1"/>
    <col min="5639" max="5639" width="21.5703125" style="165" customWidth="1"/>
    <col min="5640" max="5888" width="9.140625" style="165"/>
    <col min="5889" max="5889" width="15.28515625" style="165" customWidth="1"/>
    <col min="5890" max="5890" width="50.28515625" style="165" customWidth="1"/>
    <col min="5891" max="5891" width="12.5703125" style="165" customWidth="1"/>
    <col min="5892" max="5892" width="17.7109375" style="165" customWidth="1"/>
    <col min="5893" max="5893" width="14.85546875" style="165" customWidth="1"/>
    <col min="5894" max="5894" width="17.28515625" style="165" customWidth="1"/>
    <col min="5895" max="5895" width="21.5703125" style="165" customWidth="1"/>
    <col min="5896" max="6144" width="9.140625" style="165"/>
    <col min="6145" max="6145" width="15.28515625" style="165" customWidth="1"/>
    <col min="6146" max="6146" width="50.28515625" style="165" customWidth="1"/>
    <col min="6147" max="6147" width="12.5703125" style="165" customWidth="1"/>
    <col min="6148" max="6148" width="17.7109375" style="165" customWidth="1"/>
    <col min="6149" max="6149" width="14.85546875" style="165" customWidth="1"/>
    <col min="6150" max="6150" width="17.28515625" style="165" customWidth="1"/>
    <col min="6151" max="6151" width="21.5703125" style="165" customWidth="1"/>
    <col min="6152" max="6400" width="9.140625" style="165"/>
    <col min="6401" max="6401" width="15.28515625" style="165" customWidth="1"/>
    <col min="6402" max="6402" width="50.28515625" style="165" customWidth="1"/>
    <col min="6403" max="6403" width="12.5703125" style="165" customWidth="1"/>
    <col min="6404" max="6404" width="17.7109375" style="165" customWidth="1"/>
    <col min="6405" max="6405" width="14.85546875" style="165" customWidth="1"/>
    <col min="6406" max="6406" width="17.28515625" style="165" customWidth="1"/>
    <col min="6407" max="6407" width="21.5703125" style="165" customWidth="1"/>
    <col min="6408" max="6656" width="9.140625" style="165"/>
    <col min="6657" max="6657" width="15.28515625" style="165" customWidth="1"/>
    <col min="6658" max="6658" width="50.28515625" style="165" customWidth="1"/>
    <col min="6659" max="6659" width="12.5703125" style="165" customWidth="1"/>
    <col min="6660" max="6660" width="17.7109375" style="165" customWidth="1"/>
    <col min="6661" max="6661" width="14.85546875" style="165" customWidth="1"/>
    <col min="6662" max="6662" width="17.28515625" style="165" customWidth="1"/>
    <col min="6663" max="6663" width="21.5703125" style="165" customWidth="1"/>
    <col min="6664" max="6912" width="9.140625" style="165"/>
    <col min="6913" max="6913" width="15.28515625" style="165" customWidth="1"/>
    <col min="6914" max="6914" width="50.28515625" style="165" customWidth="1"/>
    <col min="6915" max="6915" width="12.5703125" style="165" customWidth="1"/>
    <col min="6916" max="6916" width="17.7109375" style="165" customWidth="1"/>
    <col min="6917" max="6917" width="14.85546875" style="165" customWidth="1"/>
    <col min="6918" max="6918" width="17.28515625" style="165" customWidth="1"/>
    <col min="6919" max="6919" width="21.5703125" style="165" customWidth="1"/>
    <col min="6920" max="7168" width="9.140625" style="165"/>
    <col min="7169" max="7169" width="15.28515625" style="165" customWidth="1"/>
    <col min="7170" max="7170" width="50.28515625" style="165" customWidth="1"/>
    <col min="7171" max="7171" width="12.5703125" style="165" customWidth="1"/>
    <col min="7172" max="7172" width="17.7109375" style="165" customWidth="1"/>
    <col min="7173" max="7173" width="14.85546875" style="165" customWidth="1"/>
    <col min="7174" max="7174" width="17.28515625" style="165" customWidth="1"/>
    <col min="7175" max="7175" width="21.5703125" style="165" customWidth="1"/>
    <col min="7176" max="7424" width="9.140625" style="165"/>
    <col min="7425" max="7425" width="15.28515625" style="165" customWidth="1"/>
    <col min="7426" max="7426" width="50.28515625" style="165" customWidth="1"/>
    <col min="7427" max="7427" width="12.5703125" style="165" customWidth="1"/>
    <col min="7428" max="7428" width="17.7109375" style="165" customWidth="1"/>
    <col min="7429" max="7429" width="14.85546875" style="165" customWidth="1"/>
    <col min="7430" max="7430" width="17.28515625" style="165" customWidth="1"/>
    <col min="7431" max="7431" width="21.5703125" style="165" customWidth="1"/>
    <col min="7432" max="7680" width="9.140625" style="165"/>
    <col min="7681" max="7681" width="15.28515625" style="165" customWidth="1"/>
    <col min="7682" max="7682" width="50.28515625" style="165" customWidth="1"/>
    <col min="7683" max="7683" width="12.5703125" style="165" customWidth="1"/>
    <col min="7684" max="7684" width="17.7109375" style="165" customWidth="1"/>
    <col min="7685" max="7685" width="14.85546875" style="165" customWidth="1"/>
    <col min="7686" max="7686" width="17.28515625" style="165" customWidth="1"/>
    <col min="7687" max="7687" width="21.5703125" style="165" customWidth="1"/>
    <col min="7688" max="7936" width="9.140625" style="165"/>
    <col min="7937" max="7937" width="15.28515625" style="165" customWidth="1"/>
    <col min="7938" max="7938" width="50.28515625" style="165" customWidth="1"/>
    <col min="7939" max="7939" width="12.5703125" style="165" customWidth="1"/>
    <col min="7940" max="7940" width="17.7109375" style="165" customWidth="1"/>
    <col min="7941" max="7941" width="14.85546875" style="165" customWidth="1"/>
    <col min="7942" max="7942" width="17.28515625" style="165" customWidth="1"/>
    <col min="7943" max="7943" width="21.5703125" style="165" customWidth="1"/>
    <col min="7944" max="8192" width="9.140625" style="165"/>
    <col min="8193" max="8193" width="15.28515625" style="165" customWidth="1"/>
    <col min="8194" max="8194" width="50.28515625" style="165" customWidth="1"/>
    <col min="8195" max="8195" width="12.5703125" style="165" customWidth="1"/>
    <col min="8196" max="8196" width="17.7109375" style="165" customWidth="1"/>
    <col min="8197" max="8197" width="14.85546875" style="165" customWidth="1"/>
    <col min="8198" max="8198" width="17.28515625" style="165" customWidth="1"/>
    <col min="8199" max="8199" width="21.5703125" style="165" customWidth="1"/>
    <col min="8200" max="8448" width="9.140625" style="165"/>
    <col min="8449" max="8449" width="15.28515625" style="165" customWidth="1"/>
    <col min="8450" max="8450" width="50.28515625" style="165" customWidth="1"/>
    <col min="8451" max="8451" width="12.5703125" style="165" customWidth="1"/>
    <col min="8452" max="8452" width="17.7109375" style="165" customWidth="1"/>
    <col min="8453" max="8453" width="14.85546875" style="165" customWidth="1"/>
    <col min="8454" max="8454" width="17.28515625" style="165" customWidth="1"/>
    <col min="8455" max="8455" width="21.5703125" style="165" customWidth="1"/>
    <col min="8456" max="8704" width="9.140625" style="165"/>
    <col min="8705" max="8705" width="15.28515625" style="165" customWidth="1"/>
    <col min="8706" max="8706" width="50.28515625" style="165" customWidth="1"/>
    <col min="8707" max="8707" width="12.5703125" style="165" customWidth="1"/>
    <col min="8708" max="8708" width="17.7109375" style="165" customWidth="1"/>
    <col min="8709" max="8709" width="14.85546875" style="165" customWidth="1"/>
    <col min="8710" max="8710" width="17.28515625" style="165" customWidth="1"/>
    <col min="8711" max="8711" width="21.5703125" style="165" customWidth="1"/>
    <col min="8712" max="8960" width="9.140625" style="165"/>
    <col min="8961" max="8961" width="15.28515625" style="165" customWidth="1"/>
    <col min="8962" max="8962" width="50.28515625" style="165" customWidth="1"/>
    <col min="8963" max="8963" width="12.5703125" style="165" customWidth="1"/>
    <col min="8964" max="8964" width="17.7109375" style="165" customWidth="1"/>
    <col min="8965" max="8965" width="14.85546875" style="165" customWidth="1"/>
    <col min="8966" max="8966" width="17.28515625" style="165" customWidth="1"/>
    <col min="8967" max="8967" width="21.5703125" style="165" customWidth="1"/>
    <col min="8968" max="9216" width="9.140625" style="165"/>
    <col min="9217" max="9217" width="15.28515625" style="165" customWidth="1"/>
    <col min="9218" max="9218" width="50.28515625" style="165" customWidth="1"/>
    <col min="9219" max="9219" width="12.5703125" style="165" customWidth="1"/>
    <col min="9220" max="9220" width="17.7109375" style="165" customWidth="1"/>
    <col min="9221" max="9221" width="14.85546875" style="165" customWidth="1"/>
    <col min="9222" max="9222" width="17.28515625" style="165" customWidth="1"/>
    <col min="9223" max="9223" width="21.5703125" style="165" customWidth="1"/>
    <col min="9224" max="9472" width="9.140625" style="165"/>
    <col min="9473" max="9473" width="15.28515625" style="165" customWidth="1"/>
    <col min="9474" max="9474" width="50.28515625" style="165" customWidth="1"/>
    <col min="9475" max="9475" width="12.5703125" style="165" customWidth="1"/>
    <col min="9476" max="9476" width="17.7109375" style="165" customWidth="1"/>
    <col min="9477" max="9477" width="14.85546875" style="165" customWidth="1"/>
    <col min="9478" max="9478" width="17.28515625" style="165" customWidth="1"/>
    <col min="9479" max="9479" width="21.5703125" style="165" customWidth="1"/>
    <col min="9480" max="9728" width="9.140625" style="165"/>
    <col min="9729" max="9729" width="15.28515625" style="165" customWidth="1"/>
    <col min="9730" max="9730" width="50.28515625" style="165" customWidth="1"/>
    <col min="9731" max="9731" width="12.5703125" style="165" customWidth="1"/>
    <col min="9732" max="9732" width="17.7109375" style="165" customWidth="1"/>
    <col min="9733" max="9733" width="14.85546875" style="165" customWidth="1"/>
    <col min="9734" max="9734" width="17.28515625" style="165" customWidth="1"/>
    <col min="9735" max="9735" width="21.5703125" style="165" customWidth="1"/>
    <col min="9736" max="9984" width="9.140625" style="165"/>
    <col min="9985" max="9985" width="15.28515625" style="165" customWidth="1"/>
    <col min="9986" max="9986" width="50.28515625" style="165" customWidth="1"/>
    <col min="9987" max="9987" width="12.5703125" style="165" customWidth="1"/>
    <col min="9988" max="9988" width="17.7109375" style="165" customWidth="1"/>
    <col min="9989" max="9989" width="14.85546875" style="165" customWidth="1"/>
    <col min="9990" max="9990" width="17.28515625" style="165" customWidth="1"/>
    <col min="9991" max="9991" width="21.5703125" style="165" customWidth="1"/>
    <col min="9992" max="10240" width="9.140625" style="165"/>
    <col min="10241" max="10241" width="15.28515625" style="165" customWidth="1"/>
    <col min="10242" max="10242" width="50.28515625" style="165" customWidth="1"/>
    <col min="10243" max="10243" width="12.5703125" style="165" customWidth="1"/>
    <col min="10244" max="10244" width="17.7109375" style="165" customWidth="1"/>
    <col min="10245" max="10245" width="14.85546875" style="165" customWidth="1"/>
    <col min="10246" max="10246" width="17.28515625" style="165" customWidth="1"/>
    <col min="10247" max="10247" width="21.5703125" style="165" customWidth="1"/>
    <col min="10248" max="10496" width="9.140625" style="165"/>
    <col min="10497" max="10497" width="15.28515625" style="165" customWidth="1"/>
    <col min="10498" max="10498" width="50.28515625" style="165" customWidth="1"/>
    <col min="10499" max="10499" width="12.5703125" style="165" customWidth="1"/>
    <col min="10500" max="10500" width="17.7109375" style="165" customWidth="1"/>
    <col min="10501" max="10501" width="14.85546875" style="165" customWidth="1"/>
    <col min="10502" max="10502" width="17.28515625" style="165" customWidth="1"/>
    <col min="10503" max="10503" width="21.5703125" style="165" customWidth="1"/>
    <col min="10504" max="10752" width="9.140625" style="165"/>
    <col min="10753" max="10753" width="15.28515625" style="165" customWidth="1"/>
    <col min="10754" max="10754" width="50.28515625" style="165" customWidth="1"/>
    <col min="10755" max="10755" width="12.5703125" style="165" customWidth="1"/>
    <col min="10756" max="10756" width="17.7109375" style="165" customWidth="1"/>
    <col min="10757" max="10757" width="14.85546875" style="165" customWidth="1"/>
    <col min="10758" max="10758" width="17.28515625" style="165" customWidth="1"/>
    <col min="10759" max="10759" width="21.5703125" style="165" customWidth="1"/>
    <col min="10760" max="11008" width="9.140625" style="165"/>
    <col min="11009" max="11009" width="15.28515625" style="165" customWidth="1"/>
    <col min="11010" max="11010" width="50.28515625" style="165" customWidth="1"/>
    <col min="11011" max="11011" width="12.5703125" style="165" customWidth="1"/>
    <col min="11012" max="11012" width="17.7109375" style="165" customWidth="1"/>
    <col min="11013" max="11013" width="14.85546875" style="165" customWidth="1"/>
    <col min="11014" max="11014" width="17.28515625" style="165" customWidth="1"/>
    <col min="11015" max="11015" width="21.5703125" style="165" customWidth="1"/>
    <col min="11016" max="11264" width="9.140625" style="165"/>
    <col min="11265" max="11265" width="15.28515625" style="165" customWidth="1"/>
    <col min="11266" max="11266" width="50.28515625" style="165" customWidth="1"/>
    <col min="11267" max="11267" width="12.5703125" style="165" customWidth="1"/>
    <col min="11268" max="11268" width="17.7109375" style="165" customWidth="1"/>
    <col min="11269" max="11269" width="14.85546875" style="165" customWidth="1"/>
    <col min="11270" max="11270" width="17.28515625" style="165" customWidth="1"/>
    <col min="11271" max="11271" width="21.5703125" style="165" customWidth="1"/>
    <col min="11272" max="11520" width="9.140625" style="165"/>
    <col min="11521" max="11521" width="15.28515625" style="165" customWidth="1"/>
    <col min="11522" max="11522" width="50.28515625" style="165" customWidth="1"/>
    <col min="11523" max="11523" width="12.5703125" style="165" customWidth="1"/>
    <col min="11524" max="11524" width="17.7109375" style="165" customWidth="1"/>
    <col min="11525" max="11525" width="14.85546875" style="165" customWidth="1"/>
    <col min="11526" max="11526" width="17.28515625" style="165" customWidth="1"/>
    <col min="11527" max="11527" width="21.5703125" style="165" customWidth="1"/>
    <col min="11528" max="11776" width="9.140625" style="165"/>
    <col min="11777" max="11777" width="15.28515625" style="165" customWidth="1"/>
    <col min="11778" max="11778" width="50.28515625" style="165" customWidth="1"/>
    <col min="11779" max="11779" width="12.5703125" style="165" customWidth="1"/>
    <col min="11780" max="11780" width="17.7109375" style="165" customWidth="1"/>
    <col min="11781" max="11781" width="14.85546875" style="165" customWidth="1"/>
    <col min="11782" max="11782" width="17.28515625" style="165" customWidth="1"/>
    <col min="11783" max="11783" width="21.5703125" style="165" customWidth="1"/>
    <col min="11784" max="12032" width="9.140625" style="165"/>
    <col min="12033" max="12033" width="15.28515625" style="165" customWidth="1"/>
    <col min="12034" max="12034" width="50.28515625" style="165" customWidth="1"/>
    <col min="12035" max="12035" width="12.5703125" style="165" customWidth="1"/>
    <col min="12036" max="12036" width="17.7109375" style="165" customWidth="1"/>
    <col min="12037" max="12037" width="14.85546875" style="165" customWidth="1"/>
    <col min="12038" max="12038" width="17.28515625" style="165" customWidth="1"/>
    <col min="12039" max="12039" width="21.5703125" style="165" customWidth="1"/>
    <col min="12040" max="12288" width="9.140625" style="165"/>
    <col min="12289" max="12289" width="15.28515625" style="165" customWidth="1"/>
    <col min="12290" max="12290" width="50.28515625" style="165" customWidth="1"/>
    <col min="12291" max="12291" width="12.5703125" style="165" customWidth="1"/>
    <col min="12292" max="12292" width="17.7109375" style="165" customWidth="1"/>
    <col min="12293" max="12293" width="14.85546875" style="165" customWidth="1"/>
    <col min="12294" max="12294" width="17.28515625" style="165" customWidth="1"/>
    <col min="12295" max="12295" width="21.5703125" style="165" customWidth="1"/>
    <col min="12296" max="12544" width="9.140625" style="165"/>
    <col min="12545" max="12545" width="15.28515625" style="165" customWidth="1"/>
    <col min="12546" max="12546" width="50.28515625" style="165" customWidth="1"/>
    <col min="12547" max="12547" width="12.5703125" style="165" customWidth="1"/>
    <col min="12548" max="12548" width="17.7109375" style="165" customWidth="1"/>
    <col min="12549" max="12549" width="14.85546875" style="165" customWidth="1"/>
    <col min="12550" max="12550" width="17.28515625" style="165" customWidth="1"/>
    <col min="12551" max="12551" width="21.5703125" style="165" customWidth="1"/>
    <col min="12552" max="12800" width="9.140625" style="165"/>
    <col min="12801" max="12801" width="15.28515625" style="165" customWidth="1"/>
    <col min="12802" max="12802" width="50.28515625" style="165" customWidth="1"/>
    <col min="12803" max="12803" width="12.5703125" style="165" customWidth="1"/>
    <col min="12804" max="12804" width="17.7109375" style="165" customWidth="1"/>
    <col min="12805" max="12805" width="14.85546875" style="165" customWidth="1"/>
    <col min="12806" max="12806" width="17.28515625" style="165" customWidth="1"/>
    <col min="12807" max="12807" width="21.5703125" style="165" customWidth="1"/>
    <col min="12808" max="13056" width="9.140625" style="165"/>
    <col min="13057" max="13057" width="15.28515625" style="165" customWidth="1"/>
    <col min="13058" max="13058" width="50.28515625" style="165" customWidth="1"/>
    <col min="13059" max="13059" width="12.5703125" style="165" customWidth="1"/>
    <col min="13060" max="13060" width="17.7109375" style="165" customWidth="1"/>
    <col min="13061" max="13061" width="14.85546875" style="165" customWidth="1"/>
    <col min="13062" max="13062" width="17.28515625" style="165" customWidth="1"/>
    <col min="13063" max="13063" width="21.5703125" style="165" customWidth="1"/>
    <col min="13064" max="13312" width="9.140625" style="165"/>
    <col min="13313" max="13313" width="15.28515625" style="165" customWidth="1"/>
    <col min="13314" max="13314" width="50.28515625" style="165" customWidth="1"/>
    <col min="13315" max="13315" width="12.5703125" style="165" customWidth="1"/>
    <col min="13316" max="13316" width="17.7109375" style="165" customWidth="1"/>
    <col min="13317" max="13317" width="14.85546875" style="165" customWidth="1"/>
    <col min="13318" max="13318" width="17.28515625" style="165" customWidth="1"/>
    <col min="13319" max="13319" width="21.5703125" style="165" customWidth="1"/>
    <col min="13320" max="13568" width="9.140625" style="165"/>
    <col min="13569" max="13569" width="15.28515625" style="165" customWidth="1"/>
    <col min="13570" max="13570" width="50.28515625" style="165" customWidth="1"/>
    <col min="13571" max="13571" width="12.5703125" style="165" customWidth="1"/>
    <col min="13572" max="13572" width="17.7109375" style="165" customWidth="1"/>
    <col min="13573" max="13573" width="14.85546875" style="165" customWidth="1"/>
    <col min="13574" max="13574" width="17.28515625" style="165" customWidth="1"/>
    <col min="13575" max="13575" width="21.5703125" style="165" customWidth="1"/>
    <col min="13576" max="13824" width="9.140625" style="165"/>
    <col min="13825" max="13825" width="15.28515625" style="165" customWidth="1"/>
    <col min="13826" max="13826" width="50.28515625" style="165" customWidth="1"/>
    <col min="13827" max="13827" width="12.5703125" style="165" customWidth="1"/>
    <col min="13828" max="13828" width="17.7109375" style="165" customWidth="1"/>
    <col min="13829" max="13829" width="14.85546875" style="165" customWidth="1"/>
    <col min="13830" max="13830" width="17.28515625" style="165" customWidth="1"/>
    <col min="13831" max="13831" width="21.5703125" style="165" customWidth="1"/>
    <col min="13832" max="14080" width="9.140625" style="165"/>
    <col min="14081" max="14081" width="15.28515625" style="165" customWidth="1"/>
    <col min="14082" max="14082" width="50.28515625" style="165" customWidth="1"/>
    <col min="14083" max="14083" width="12.5703125" style="165" customWidth="1"/>
    <col min="14084" max="14084" width="17.7109375" style="165" customWidth="1"/>
    <col min="14085" max="14085" width="14.85546875" style="165" customWidth="1"/>
    <col min="14086" max="14086" width="17.28515625" style="165" customWidth="1"/>
    <col min="14087" max="14087" width="21.5703125" style="165" customWidth="1"/>
    <col min="14088" max="14336" width="9.140625" style="165"/>
    <col min="14337" max="14337" width="15.28515625" style="165" customWidth="1"/>
    <col min="14338" max="14338" width="50.28515625" style="165" customWidth="1"/>
    <col min="14339" max="14339" width="12.5703125" style="165" customWidth="1"/>
    <col min="14340" max="14340" width="17.7109375" style="165" customWidth="1"/>
    <col min="14341" max="14341" width="14.85546875" style="165" customWidth="1"/>
    <col min="14342" max="14342" width="17.28515625" style="165" customWidth="1"/>
    <col min="14343" max="14343" width="21.5703125" style="165" customWidth="1"/>
    <col min="14344" max="14592" width="9.140625" style="165"/>
    <col min="14593" max="14593" width="15.28515625" style="165" customWidth="1"/>
    <col min="14594" max="14594" width="50.28515625" style="165" customWidth="1"/>
    <col min="14595" max="14595" width="12.5703125" style="165" customWidth="1"/>
    <col min="14596" max="14596" width="17.7109375" style="165" customWidth="1"/>
    <col min="14597" max="14597" width="14.85546875" style="165" customWidth="1"/>
    <col min="14598" max="14598" width="17.28515625" style="165" customWidth="1"/>
    <col min="14599" max="14599" width="21.5703125" style="165" customWidth="1"/>
    <col min="14600" max="14848" width="9.140625" style="165"/>
    <col min="14849" max="14849" width="15.28515625" style="165" customWidth="1"/>
    <col min="14850" max="14850" width="50.28515625" style="165" customWidth="1"/>
    <col min="14851" max="14851" width="12.5703125" style="165" customWidth="1"/>
    <col min="14852" max="14852" width="17.7109375" style="165" customWidth="1"/>
    <col min="14853" max="14853" width="14.85546875" style="165" customWidth="1"/>
    <col min="14854" max="14854" width="17.28515625" style="165" customWidth="1"/>
    <col min="14855" max="14855" width="21.5703125" style="165" customWidth="1"/>
    <col min="14856" max="15104" width="9.140625" style="165"/>
    <col min="15105" max="15105" width="15.28515625" style="165" customWidth="1"/>
    <col min="15106" max="15106" width="50.28515625" style="165" customWidth="1"/>
    <col min="15107" max="15107" width="12.5703125" style="165" customWidth="1"/>
    <col min="15108" max="15108" width="17.7109375" style="165" customWidth="1"/>
    <col min="15109" max="15109" width="14.85546875" style="165" customWidth="1"/>
    <col min="15110" max="15110" width="17.28515625" style="165" customWidth="1"/>
    <col min="15111" max="15111" width="21.5703125" style="165" customWidth="1"/>
    <col min="15112" max="15360" width="9.140625" style="165"/>
    <col min="15361" max="15361" width="15.28515625" style="165" customWidth="1"/>
    <col min="15362" max="15362" width="50.28515625" style="165" customWidth="1"/>
    <col min="15363" max="15363" width="12.5703125" style="165" customWidth="1"/>
    <col min="15364" max="15364" width="17.7109375" style="165" customWidth="1"/>
    <col min="15365" max="15365" width="14.85546875" style="165" customWidth="1"/>
    <col min="15366" max="15366" width="17.28515625" style="165" customWidth="1"/>
    <col min="15367" max="15367" width="21.5703125" style="165" customWidth="1"/>
    <col min="15368" max="15616" width="9.140625" style="165"/>
    <col min="15617" max="15617" width="15.28515625" style="165" customWidth="1"/>
    <col min="15618" max="15618" width="50.28515625" style="165" customWidth="1"/>
    <col min="15619" max="15619" width="12.5703125" style="165" customWidth="1"/>
    <col min="15620" max="15620" width="17.7109375" style="165" customWidth="1"/>
    <col min="15621" max="15621" width="14.85546875" style="165" customWidth="1"/>
    <col min="15622" max="15622" width="17.28515625" style="165" customWidth="1"/>
    <col min="15623" max="15623" width="21.5703125" style="165" customWidth="1"/>
    <col min="15624" max="15872" width="9.140625" style="165"/>
    <col min="15873" max="15873" width="15.28515625" style="165" customWidth="1"/>
    <col min="15874" max="15874" width="50.28515625" style="165" customWidth="1"/>
    <col min="15875" max="15875" width="12.5703125" style="165" customWidth="1"/>
    <col min="15876" max="15876" width="17.7109375" style="165" customWidth="1"/>
    <col min="15877" max="15877" width="14.85546875" style="165" customWidth="1"/>
    <col min="15878" max="15878" width="17.28515625" style="165" customWidth="1"/>
    <col min="15879" max="15879" width="21.5703125" style="165" customWidth="1"/>
    <col min="15880" max="16128" width="9.140625" style="165"/>
    <col min="16129" max="16129" width="15.28515625" style="165" customWidth="1"/>
    <col min="16130" max="16130" width="50.28515625" style="165" customWidth="1"/>
    <col min="16131" max="16131" width="12.5703125" style="165" customWidth="1"/>
    <col min="16132" max="16132" width="17.7109375" style="165" customWidth="1"/>
    <col min="16133" max="16133" width="14.85546875" style="165" customWidth="1"/>
    <col min="16134" max="16134" width="17.28515625" style="165" customWidth="1"/>
    <col min="16135" max="16135" width="21.5703125" style="165" customWidth="1"/>
    <col min="16136" max="16384" width="9.140625" style="165"/>
  </cols>
  <sheetData>
    <row r="1" spans="1:7" ht="30" customHeight="1" x14ac:dyDescent="0.25">
      <c r="A1" s="427" t="s">
        <v>501</v>
      </c>
      <c r="B1" s="427"/>
      <c r="C1" s="427"/>
      <c r="D1" s="427"/>
      <c r="E1" s="378"/>
      <c r="F1" s="428" t="s">
        <v>503</v>
      </c>
      <c r="G1" s="428"/>
    </row>
    <row r="2" spans="1:7" ht="15" customHeight="1" x14ac:dyDescent="0.25">
      <c r="A2" s="379"/>
      <c r="B2" s="380"/>
      <c r="C2" s="381"/>
      <c r="D2" s="382"/>
      <c r="E2" s="429"/>
      <c r="F2" s="429"/>
      <c r="G2" s="429"/>
    </row>
    <row r="3" spans="1:7" x14ac:dyDescent="0.25">
      <c r="A3" s="430" t="s">
        <v>513</v>
      </c>
      <c r="B3" s="430"/>
      <c r="C3" s="430"/>
      <c r="D3" s="430"/>
      <c r="E3" s="430"/>
      <c r="F3" s="430"/>
      <c r="G3" s="430"/>
    </row>
    <row r="4" spans="1:7" x14ac:dyDescent="0.25">
      <c r="A4" s="416" t="s">
        <v>505</v>
      </c>
      <c r="B4" s="416"/>
      <c r="C4" s="383"/>
      <c r="D4" s="383"/>
      <c r="E4" s="383"/>
      <c r="F4" s="417" t="s">
        <v>465</v>
      </c>
      <c r="G4" s="417"/>
    </row>
    <row r="5" spans="1:7" x14ac:dyDescent="0.25">
      <c r="A5" s="416" t="s">
        <v>499</v>
      </c>
      <c r="B5" s="416"/>
      <c r="C5" s="383"/>
      <c r="D5" s="383"/>
      <c r="E5" s="383"/>
      <c r="F5" s="417" t="s">
        <v>506</v>
      </c>
      <c r="G5" s="417"/>
    </row>
    <row r="6" spans="1:7" x14ac:dyDescent="0.25">
      <c r="A6" s="218"/>
      <c r="B6" s="218"/>
      <c r="C6" s="218"/>
      <c r="D6" s="218"/>
      <c r="E6" s="218"/>
      <c r="F6" s="218"/>
      <c r="G6" s="218"/>
    </row>
    <row r="7" spans="1:7" x14ac:dyDescent="0.25">
      <c r="A7" s="124" t="s">
        <v>180</v>
      </c>
      <c r="B7" s="124"/>
      <c r="C7" s="213"/>
      <c r="D7" s="125"/>
      <c r="E7" s="27"/>
      <c r="F7" s="95"/>
      <c r="G7" s="27"/>
    </row>
    <row r="8" spans="1:7" ht="15.75" thickBot="1" x14ac:dyDescent="0.3">
      <c r="A8" s="420" t="s">
        <v>188</v>
      </c>
      <c r="B8" s="420"/>
      <c r="C8" s="213"/>
      <c r="D8" s="125"/>
      <c r="E8" s="27"/>
      <c r="F8" s="95"/>
      <c r="G8" s="27"/>
    </row>
    <row r="9" spans="1:7" ht="15.75" thickTop="1" x14ac:dyDescent="0.25">
      <c r="A9" s="433" t="s">
        <v>38</v>
      </c>
      <c r="B9" s="423" t="s">
        <v>2</v>
      </c>
      <c r="C9" s="423" t="s">
        <v>1</v>
      </c>
      <c r="D9" s="425" t="s">
        <v>39</v>
      </c>
      <c r="E9" s="423" t="s">
        <v>40</v>
      </c>
      <c r="F9" s="423"/>
      <c r="G9" s="418" t="s">
        <v>41</v>
      </c>
    </row>
    <row r="10" spans="1:7" ht="30.75" thickBot="1" x14ac:dyDescent="0.3">
      <c r="A10" s="434"/>
      <c r="B10" s="424"/>
      <c r="C10" s="424"/>
      <c r="D10" s="426"/>
      <c r="E10" s="291" t="s">
        <v>42</v>
      </c>
      <c r="F10" s="103" t="s">
        <v>43</v>
      </c>
      <c r="G10" s="419" t="s">
        <v>44</v>
      </c>
    </row>
    <row r="11" spans="1:7" ht="15.75" thickTop="1" x14ac:dyDescent="0.25">
      <c r="A11" s="323"/>
      <c r="B11" s="30"/>
      <c r="C11" s="30"/>
      <c r="D11" s="324"/>
      <c r="E11" s="325"/>
      <c r="F11" s="326"/>
      <c r="G11" s="126"/>
    </row>
    <row r="12" spans="1:7" x14ac:dyDescent="0.25">
      <c r="A12" s="327">
        <v>1.1000000000000001</v>
      </c>
      <c r="B12" s="20" t="s">
        <v>81</v>
      </c>
      <c r="C12" s="15"/>
      <c r="D12" s="16"/>
      <c r="E12" s="17"/>
      <c r="F12" s="35"/>
      <c r="G12" s="19"/>
    </row>
    <row r="13" spans="1:7" ht="114" x14ac:dyDescent="0.3">
      <c r="A13" s="328"/>
      <c r="B13" s="14" t="s">
        <v>169</v>
      </c>
      <c r="C13" s="15" t="s">
        <v>83</v>
      </c>
      <c r="D13" s="16">
        <f>[1]Sheet5!H20</f>
        <v>302</v>
      </c>
      <c r="E13" s="16"/>
      <c r="F13" s="117"/>
      <c r="G13" s="120">
        <f>E13*D13</f>
        <v>0</v>
      </c>
    </row>
    <row r="14" spans="1:7" ht="16.5" x14ac:dyDescent="0.3">
      <c r="A14" s="328"/>
      <c r="B14" s="14"/>
      <c r="C14" s="15"/>
      <c r="D14" s="16"/>
      <c r="E14" s="117"/>
      <c r="F14" s="117"/>
      <c r="G14" s="329"/>
    </row>
    <row r="15" spans="1:7" x14ac:dyDescent="0.25">
      <c r="A15" s="327">
        <v>1.2</v>
      </c>
      <c r="B15" s="20" t="s">
        <v>80</v>
      </c>
      <c r="C15" s="15"/>
      <c r="D15" s="16"/>
      <c r="E15" s="17"/>
      <c r="F15" s="35"/>
      <c r="G15" s="19"/>
    </row>
    <row r="16" spans="1:7" ht="71.25" x14ac:dyDescent="0.25">
      <c r="A16" s="46"/>
      <c r="B16" s="14" t="s">
        <v>469</v>
      </c>
      <c r="C16" s="15" t="s">
        <v>468</v>
      </c>
      <c r="D16" s="344">
        <v>0.27600000000000002</v>
      </c>
      <c r="E16" s="345"/>
      <c r="F16" s="346"/>
      <c r="G16" s="347">
        <f>E16*D16</f>
        <v>0</v>
      </c>
    </row>
    <row r="17" spans="1:7" x14ac:dyDescent="0.25">
      <c r="A17" s="46"/>
      <c r="B17" s="14"/>
      <c r="C17" s="15"/>
      <c r="D17" s="16"/>
      <c r="E17" s="348"/>
      <c r="F17" s="346"/>
      <c r="G17" s="347"/>
    </row>
    <row r="18" spans="1:7" ht="15.75" thickBot="1" x14ac:dyDescent="0.3">
      <c r="A18" s="330">
        <v>1.3</v>
      </c>
      <c r="B18" s="24" t="s">
        <v>189</v>
      </c>
      <c r="C18" s="37" t="s">
        <v>52</v>
      </c>
      <c r="D18" s="127">
        <f>[1]Sheet5!H28</f>
        <v>22</v>
      </c>
      <c r="E18" s="349"/>
      <c r="F18" s="350"/>
      <c r="G18" s="351">
        <f>E18*D18</f>
        <v>0</v>
      </c>
    </row>
    <row r="19" spans="1:7" ht="16.5" thickTop="1" thickBot="1" x14ac:dyDescent="0.3">
      <c r="A19" s="40"/>
      <c r="B19" s="39"/>
      <c r="C19" s="40"/>
      <c r="D19" s="128"/>
      <c r="E19" s="123"/>
      <c r="F19" s="124"/>
      <c r="G19" s="123"/>
    </row>
    <row r="20" spans="1:7" ht="15.75" thickBot="1" x14ac:dyDescent="0.3">
      <c r="E20" s="27"/>
      <c r="F20" s="214" t="s">
        <v>190</v>
      </c>
      <c r="G20" s="56">
        <f>SUM(G12:G18)</f>
        <v>0</v>
      </c>
    </row>
    <row r="21" spans="1:7" x14ac:dyDescent="0.25">
      <c r="E21" s="27"/>
      <c r="F21" s="216" t="s">
        <v>45</v>
      </c>
      <c r="G21" s="27"/>
    </row>
  </sheetData>
  <mergeCells count="15">
    <mergeCell ref="A1:D1"/>
    <mergeCell ref="F1:G1"/>
    <mergeCell ref="E2:G2"/>
    <mergeCell ref="A3:G3"/>
    <mergeCell ref="A4:B4"/>
    <mergeCell ref="F4:G4"/>
    <mergeCell ref="A5:B5"/>
    <mergeCell ref="F5:G5"/>
    <mergeCell ref="A8:B8"/>
    <mergeCell ref="A9:A10"/>
    <mergeCell ref="B9:B10"/>
    <mergeCell ref="C9:C10"/>
    <mergeCell ref="D9:D10"/>
    <mergeCell ref="E9:F9"/>
    <mergeCell ref="G9:G10"/>
  </mergeCells>
  <printOptions horizontalCentered="1"/>
  <pageMargins left="0.7" right="0.7" top="0.45" bottom="1" header="0.3" footer="0.3"/>
  <pageSetup paperSize="9" scale="70" orientation="portrait" verticalDpi="300" r:id="rId1"/>
  <headerFooter>
    <oddFooter>&amp;LBOQ&amp;C&amp;P&amp;ROctober 2015</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9"/>
  <sheetViews>
    <sheetView view="pageBreakPreview" zoomScale="60" zoomScaleNormal="100" workbookViewId="0">
      <selection activeCell="A26" sqref="A26"/>
    </sheetView>
  </sheetViews>
  <sheetFormatPr defaultRowHeight="15" x14ac:dyDescent="0.25"/>
  <cols>
    <col min="1" max="1" width="8.7109375" style="44" customWidth="1"/>
    <col min="2" max="2" width="46.7109375" customWidth="1"/>
    <col min="3" max="3" width="8.7109375" customWidth="1"/>
    <col min="4" max="5" width="12" customWidth="1"/>
    <col min="6" max="6" width="20.7109375" customWidth="1"/>
    <col min="7" max="7" width="14.85546875" bestFit="1"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30" customHeight="1" x14ac:dyDescent="0.25">
      <c r="A1" s="427" t="s">
        <v>501</v>
      </c>
      <c r="B1" s="427"/>
      <c r="C1" s="427"/>
      <c r="D1" s="427"/>
      <c r="E1" s="378"/>
      <c r="F1" s="428" t="s">
        <v>503</v>
      </c>
      <c r="G1" s="428"/>
    </row>
    <row r="2" spans="1:11" ht="15" customHeight="1" x14ac:dyDescent="0.25">
      <c r="A2" s="379"/>
      <c r="B2" s="380"/>
      <c r="C2" s="381"/>
      <c r="D2" s="382"/>
      <c r="E2" s="429"/>
      <c r="F2" s="429"/>
      <c r="G2" s="429"/>
    </row>
    <row r="3" spans="1:11" s="95" customFormat="1" x14ac:dyDescent="0.25">
      <c r="A3" s="430" t="s">
        <v>504</v>
      </c>
      <c r="B3" s="430"/>
      <c r="C3" s="430"/>
      <c r="D3" s="430"/>
      <c r="E3" s="430"/>
      <c r="F3" s="430"/>
      <c r="G3" s="430"/>
      <c r="H3" s="202"/>
      <c r="I3" s="202"/>
      <c r="J3" s="202"/>
      <c r="K3" s="202"/>
    </row>
    <row r="4" spans="1:11" s="95" customFormat="1" x14ac:dyDescent="0.25">
      <c r="A4" s="416" t="s">
        <v>505</v>
      </c>
      <c r="B4" s="416"/>
      <c r="C4" s="383"/>
      <c r="D4" s="383"/>
      <c r="E4" s="383"/>
      <c r="F4" s="417" t="s">
        <v>465</v>
      </c>
      <c r="G4" s="417"/>
      <c r="H4" s="202"/>
      <c r="I4" s="202"/>
      <c r="J4" s="202"/>
      <c r="K4" s="202"/>
    </row>
    <row r="5" spans="1:11" s="95" customFormat="1" x14ac:dyDescent="0.25">
      <c r="A5" s="416" t="s">
        <v>499</v>
      </c>
      <c r="B5" s="416"/>
      <c r="C5" s="383"/>
      <c r="D5" s="383"/>
      <c r="E5" s="383"/>
      <c r="F5" s="417" t="s">
        <v>506</v>
      </c>
      <c r="G5" s="417"/>
      <c r="H5" s="202"/>
      <c r="I5" s="202"/>
      <c r="J5" s="202"/>
      <c r="K5" s="202"/>
    </row>
    <row r="6" spans="1:11" s="95" customFormat="1" x14ac:dyDescent="0.25">
      <c r="A6" s="376"/>
      <c r="B6" s="376"/>
      <c r="C6" s="371"/>
      <c r="D6" s="371"/>
      <c r="E6" s="371"/>
      <c r="F6" s="203"/>
      <c r="G6" s="203"/>
      <c r="H6" s="202"/>
      <c r="I6" s="202"/>
      <c r="J6" s="202"/>
      <c r="K6" s="202"/>
    </row>
    <row r="7" spans="1:11" x14ac:dyDescent="0.25">
      <c r="A7" s="384" t="s">
        <v>165</v>
      </c>
      <c r="B7" s="384"/>
      <c r="C7" s="11"/>
      <c r="D7" s="114"/>
      <c r="E7" s="115"/>
      <c r="F7" s="12"/>
      <c r="G7" s="27"/>
    </row>
    <row r="8" spans="1:11" ht="15.75" thickBot="1" x14ac:dyDescent="0.3">
      <c r="A8" s="420" t="s">
        <v>65</v>
      </c>
      <c r="B8" s="420"/>
      <c r="C8" s="11"/>
      <c r="D8" s="114"/>
      <c r="E8" s="115"/>
      <c r="F8" s="12"/>
      <c r="G8" s="27"/>
    </row>
    <row r="9" spans="1:11" ht="15.75" thickTop="1" x14ac:dyDescent="0.25">
      <c r="A9" s="421" t="s">
        <v>38</v>
      </c>
      <c r="B9" s="423" t="s">
        <v>2</v>
      </c>
      <c r="C9" s="423" t="s">
        <v>1</v>
      </c>
      <c r="D9" s="425" t="s">
        <v>39</v>
      </c>
      <c r="E9" s="423" t="s">
        <v>40</v>
      </c>
      <c r="F9" s="423"/>
      <c r="G9" s="418" t="s">
        <v>41</v>
      </c>
    </row>
    <row r="10" spans="1:11" ht="30.75" thickBot="1" x14ac:dyDescent="0.3">
      <c r="A10" s="422"/>
      <c r="B10" s="424"/>
      <c r="C10" s="424"/>
      <c r="D10" s="426"/>
      <c r="E10" s="80" t="s">
        <v>42</v>
      </c>
      <c r="F10" s="13" t="s">
        <v>43</v>
      </c>
      <c r="G10" s="419" t="s">
        <v>44</v>
      </c>
    </row>
    <row r="11" spans="1:11" ht="21.75" customHeight="1" thickTop="1" x14ac:dyDescent="0.25">
      <c r="A11" s="222">
        <v>1.1000000000000001</v>
      </c>
      <c r="B11" s="116" t="s">
        <v>66</v>
      </c>
      <c r="C11" s="15"/>
      <c r="D11" s="16"/>
      <c r="E11" s="17"/>
      <c r="F11" s="18"/>
      <c r="G11" s="19"/>
    </row>
    <row r="12" spans="1:11" ht="57" x14ac:dyDescent="0.25">
      <c r="A12" s="47"/>
      <c r="B12" s="14" t="s">
        <v>67</v>
      </c>
      <c r="C12" s="15"/>
      <c r="D12" s="16"/>
      <c r="E12" s="17"/>
      <c r="F12" s="18"/>
      <c r="G12" s="19"/>
      <c r="K12">
        <f>10*10*6</f>
        <v>600</v>
      </c>
    </row>
    <row r="13" spans="1:11" x14ac:dyDescent="0.25">
      <c r="A13" s="47"/>
      <c r="B13" s="14" t="s">
        <v>173</v>
      </c>
      <c r="C13" s="15" t="s">
        <v>24</v>
      </c>
      <c r="D13" s="16">
        <f>[2]Sheet5!H33</f>
        <v>600</v>
      </c>
      <c r="E13" s="17">
        <v>3.18</v>
      </c>
      <c r="F13" s="18"/>
      <c r="G13" s="19">
        <f>E13*D13</f>
        <v>1908</v>
      </c>
    </row>
    <row r="14" spans="1:11" x14ac:dyDescent="0.25">
      <c r="A14" s="47"/>
      <c r="B14" s="14"/>
      <c r="C14" s="15"/>
      <c r="D14" s="16"/>
      <c r="E14" s="17"/>
      <c r="F14" s="18"/>
      <c r="G14" s="19"/>
    </row>
    <row r="15" spans="1:11" ht="21" customHeight="1" x14ac:dyDescent="0.25">
      <c r="A15" s="47">
        <v>1.2</v>
      </c>
      <c r="B15" s="20" t="s">
        <v>69</v>
      </c>
      <c r="C15" s="15"/>
      <c r="D15" s="16"/>
      <c r="E15" s="17"/>
      <c r="F15" s="18"/>
      <c r="G15" s="19"/>
    </row>
    <row r="16" spans="1:11" ht="42.75" x14ac:dyDescent="0.25">
      <c r="A16" s="47"/>
      <c r="B16" s="14" t="s">
        <v>71</v>
      </c>
      <c r="C16" s="15" t="s">
        <v>24</v>
      </c>
      <c r="D16" s="16">
        <f>D13*0.3</f>
        <v>180</v>
      </c>
      <c r="E16" s="17">
        <v>1.51</v>
      </c>
      <c r="F16" s="18"/>
      <c r="G16" s="19">
        <f>E16*D16</f>
        <v>271.8</v>
      </c>
    </row>
    <row r="17" spans="1:11" ht="8.25" customHeight="1" x14ac:dyDescent="0.25">
      <c r="A17" s="47"/>
      <c r="B17" s="14"/>
      <c r="C17" s="15"/>
      <c r="D17" s="16"/>
      <c r="E17" s="17"/>
      <c r="F17" s="18"/>
      <c r="G17" s="19"/>
    </row>
    <row r="18" spans="1:11" ht="24" customHeight="1" x14ac:dyDescent="0.25">
      <c r="A18" s="47">
        <v>1.3</v>
      </c>
      <c r="B18" s="20" t="s">
        <v>56</v>
      </c>
      <c r="C18" s="15"/>
      <c r="D18" s="16"/>
      <c r="E18" s="17"/>
      <c r="F18" s="18"/>
      <c r="G18" s="19"/>
    </row>
    <row r="19" spans="1:11" ht="85.5" x14ac:dyDescent="0.25">
      <c r="A19" s="47" t="s">
        <v>174</v>
      </c>
      <c r="B19" s="14" t="s">
        <v>75</v>
      </c>
      <c r="C19" s="15"/>
      <c r="D19" s="16"/>
      <c r="E19" s="17"/>
      <c r="F19" s="18"/>
      <c r="G19" s="19"/>
    </row>
    <row r="20" spans="1:11" x14ac:dyDescent="0.25">
      <c r="A20" s="47"/>
      <c r="B20" s="14" t="s">
        <v>76</v>
      </c>
      <c r="C20" s="15" t="s">
        <v>61</v>
      </c>
      <c r="D20" s="16">
        <f>[2]Sheet5!H36</f>
        <v>50</v>
      </c>
      <c r="E20" s="17">
        <v>171.97</v>
      </c>
      <c r="F20" s="35"/>
      <c r="G20" s="19">
        <f>E20*D20</f>
        <v>8598.5</v>
      </c>
    </row>
    <row r="21" spans="1:11" x14ac:dyDescent="0.25">
      <c r="A21" s="47"/>
      <c r="B21" s="14"/>
      <c r="C21" s="15"/>
      <c r="D21" s="16"/>
      <c r="E21" s="17"/>
      <c r="F21" s="18"/>
      <c r="G21" s="19"/>
    </row>
    <row r="22" spans="1:11" ht="16.5" customHeight="1" x14ac:dyDescent="0.25">
      <c r="A22" s="34"/>
      <c r="B22" s="14"/>
      <c r="C22" s="15"/>
      <c r="D22" s="16"/>
      <c r="E22" s="17"/>
      <c r="F22" s="18"/>
      <c r="G22" s="19"/>
    </row>
    <row r="23" spans="1:11" ht="20.25" customHeight="1" x14ac:dyDescent="0.25">
      <c r="A23" s="46">
        <v>1.4</v>
      </c>
      <c r="B23" s="20" t="s">
        <v>175</v>
      </c>
      <c r="C23" s="15"/>
      <c r="D23" s="16"/>
      <c r="E23" s="17"/>
      <c r="F23" s="18"/>
      <c r="G23" s="19"/>
    </row>
    <row r="24" spans="1:11" ht="45" customHeight="1" x14ac:dyDescent="0.25">
      <c r="A24" s="34"/>
      <c r="B24" s="48" t="s">
        <v>176</v>
      </c>
      <c r="C24" s="15" t="s">
        <v>83</v>
      </c>
      <c r="D24" s="16">
        <f>[2]Sheet5!H55</f>
        <v>140</v>
      </c>
      <c r="E24" s="17">
        <v>7.78</v>
      </c>
      <c r="F24" s="18"/>
      <c r="G24" s="19">
        <f>E24*D24</f>
        <v>1089.2</v>
      </c>
      <c r="K24">
        <f>8*4</f>
        <v>32</v>
      </c>
    </row>
    <row r="25" spans="1:11" ht="45" customHeight="1" x14ac:dyDescent="0.3">
      <c r="A25" s="46">
        <v>1.5</v>
      </c>
      <c r="B25" s="14" t="s">
        <v>177</v>
      </c>
      <c r="C25" s="15" t="s">
        <v>178</v>
      </c>
      <c r="D25" s="16">
        <v>10</v>
      </c>
      <c r="E25" s="16">
        <v>140</v>
      </c>
      <c r="F25" s="117"/>
      <c r="G25" s="16">
        <f>E25*D25</f>
        <v>1400</v>
      </c>
    </row>
    <row r="26" spans="1:11" ht="15.75" thickBot="1" x14ac:dyDescent="0.3">
      <c r="A26" s="36"/>
      <c r="B26" s="24"/>
      <c r="C26" s="37"/>
      <c r="D26" s="25"/>
      <c r="E26" s="26"/>
      <c r="F26" s="21"/>
      <c r="G26" s="38"/>
    </row>
    <row r="27" spans="1:11" ht="16.5" thickTop="1" thickBot="1" x14ac:dyDescent="0.3">
      <c r="A27" s="11"/>
      <c r="B27" s="39"/>
      <c r="C27" s="40"/>
      <c r="D27" s="41"/>
      <c r="E27" s="42"/>
      <c r="F27" s="55"/>
      <c r="G27" s="42"/>
    </row>
    <row r="28" spans="1:11" ht="15.75" thickBot="1" x14ac:dyDescent="0.3">
      <c r="E28" s="27"/>
      <c r="F28" s="22" t="s">
        <v>179</v>
      </c>
      <c r="G28" s="118">
        <f>SUM(G11:G26)</f>
        <v>13267.5</v>
      </c>
    </row>
    <row r="29" spans="1:11" x14ac:dyDescent="0.25">
      <c r="E29" s="27"/>
      <c r="F29" s="23" t="s">
        <v>45</v>
      </c>
    </row>
  </sheetData>
  <mergeCells count="15">
    <mergeCell ref="E9:F9"/>
    <mergeCell ref="G9:G10"/>
    <mergeCell ref="A5:B5"/>
    <mergeCell ref="F5:G5"/>
    <mergeCell ref="A8:B8"/>
    <mergeCell ref="A9:A10"/>
    <mergeCell ref="B9:B10"/>
    <mergeCell ref="C9:C10"/>
    <mergeCell ref="D9:D10"/>
    <mergeCell ref="A1:D1"/>
    <mergeCell ref="F1:G1"/>
    <mergeCell ref="E2:G2"/>
    <mergeCell ref="A3:G3"/>
    <mergeCell ref="A4:B4"/>
    <mergeCell ref="F4:G4"/>
  </mergeCells>
  <printOptions horizontalCentered="1"/>
  <pageMargins left="0.7" right="0.7" top="0.45" bottom="1" header="0.3" footer="0.3"/>
  <pageSetup paperSize="9" scale="70" orientation="portrait" verticalDpi="0" r:id="rId1"/>
  <headerFooter>
    <oddFooter>&amp;LEngineer Estimate&amp;C&amp;P&amp;ROctober 2015</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29"/>
  <sheetViews>
    <sheetView view="pageBreakPreview" topLeftCell="A10" zoomScale="60" zoomScaleNormal="85" workbookViewId="0">
      <selection activeCell="B28" sqref="B28"/>
    </sheetView>
  </sheetViews>
  <sheetFormatPr defaultRowHeight="15" x14ac:dyDescent="0.25"/>
  <cols>
    <col min="1" max="1" width="8.7109375" style="215" customWidth="1"/>
    <col min="2" max="2" width="46.7109375" style="165" customWidth="1"/>
    <col min="3" max="3" width="8.7109375" style="165" customWidth="1"/>
    <col min="4" max="5" width="12" style="165" customWidth="1"/>
    <col min="6" max="6" width="20.7109375" style="165" customWidth="1"/>
    <col min="7" max="7" width="15.42578125" style="165" bestFit="1" customWidth="1"/>
    <col min="8" max="249" width="9.140625" style="165"/>
    <col min="250" max="250" width="15.28515625" style="165" customWidth="1"/>
    <col min="251" max="251" width="47.7109375" style="165" customWidth="1"/>
    <col min="252" max="252" width="12.5703125" style="165" customWidth="1"/>
    <col min="253" max="253" width="17.7109375" style="165" customWidth="1"/>
    <col min="254" max="254" width="14.85546875" style="165" customWidth="1"/>
    <col min="255" max="255" width="17.28515625" style="165" customWidth="1"/>
    <col min="256" max="256" width="21.5703125" style="165" customWidth="1"/>
    <col min="257" max="257" width="9.140625" style="165"/>
    <col min="258" max="258" width="14.5703125" style="165" customWidth="1"/>
    <col min="259" max="505" width="9.140625" style="165"/>
    <col min="506" max="506" width="15.28515625" style="165" customWidth="1"/>
    <col min="507" max="507" width="47.7109375" style="165" customWidth="1"/>
    <col min="508" max="508" width="12.5703125" style="165" customWidth="1"/>
    <col min="509" max="509" width="17.7109375" style="165" customWidth="1"/>
    <col min="510" max="510" width="14.85546875" style="165" customWidth="1"/>
    <col min="511" max="511" width="17.28515625" style="165" customWidth="1"/>
    <col min="512" max="512" width="21.5703125" style="165" customWidth="1"/>
    <col min="513" max="513" width="9.140625" style="165"/>
    <col min="514" max="514" width="14.5703125" style="165" customWidth="1"/>
    <col min="515" max="761" width="9.140625" style="165"/>
    <col min="762" max="762" width="15.28515625" style="165" customWidth="1"/>
    <col min="763" max="763" width="47.7109375" style="165" customWidth="1"/>
    <col min="764" max="764" width="12.5703125" style="165" customWidth="1"/>
    <col min="765" max="765" width="17.7109375" style="165" customWidth="1"/>
    <col min="766" max="766" width="14.85546875" style="165" customWidth="1"/>
    <col min="767" max="767" width="17.28515625" style="165" customWidth="1"/>
    <col min="768" max="768" width="21.5703125" style="165" customWidth="1"/>
    <col min="769" max="769" width="9.140625" style="165"/>
    <col min="770" max="770" width="14.5703125" style="165" customWidth="1"/>
    <col min="771" max="1017" width="9.140625" style="165"/>
    <col min="1018" max="1018" width="15.28515625" style="165" customWidth="1"/>
    <col min="1019" max="1019" width="47.7109375" style="165" customWidth="1"/>
    <col min="1020" max="1020" width="12.5703125" style="165" customWidth="1"/>
    <col min="1021" max="1021" width="17.7109375" style="165" customWidth="1"/>
    <col min="1022" max="1022" width="14.85546875" style="165" customWidth="1"/>
    <col min="1023" max="1023" width="17.28515625" style="165" customWidth="1"/>
    <col min="1024" max="1024" width="21.5703125" style="165" customWidth="1"/>
    <col min="1025" max="1025" width="9.140625" style="165"/>
    <col min="1026" max="1026" width="14.5703125" style="165" customWidth="1"/>
    <col min="1027" max="1273" width="9.140625" style="165"/>
    <col min="1274" max="1274" width="15.28515625" style="165" customWidth="1"/>
    <col min="1275" max="1275" width="47.7109375" style="165" customWidth="1"/>
    <col min="1276" max="1276" width="12.5703125" style="165" customWidth="1"/>
    <col min="1277" max="1277" width="17.7109375" style="165" customWidth="1"/>
    <col min="1278" max="1278" width="14.85546875" style="165" customWidth="1"/>
    <col min="1279" max="1279" width="17.28515625" style="165" customWidth="1"/>
    <col min="1280" max="1280" width="21.5703125" style="165" customWidth="1"/>
    <col min="1281" max="1281" width="9.140625" style="165"/>
    <col min="1282" max="1282" width="14.5703125" style="165" customWidth="1"/>
    <col min="1283" max="1529" width="9.140625" style="165"/>
    <col min="1530" max="1530" width="15.28515625" style="165" customWidth="1"/>
    <col min="1531" max="1531" width="47.7109375" style="165" customWidth="1"/>
    <col min="1532" max="1532" width="12.5703125" style="165" customWidth="1"/>
    <col min="1533" max="1533" width="17.7109375" style="165" customWidth="1"/>
    <col min="1534" max="1534" width="14.85546875" style="165" customWidth="1"/>
    <col min="1535" max="1535" width="17.28515625" style="165" customWidth="1"/>
    <col min="1536" max="1536" width="21.5703125" style="165" customWidth="1"/>
    <col min="1537" max="1537" width="9.140625" style="165"/>
    <col min="1538" max="1538" width="14.5703125" style="165" customWidth="1"/>
    <col min="1539" max="1785" width="9.140625" style="165"/>
    <col min="1786" max="1786" width="15.28515625" style="165" customWidth="1"/>
    <col min="1787" max="1787" width="47.7109375" style="165" customWidth="1"/>
    <col min="1788" max="1788" width="12.5703125" style="165" customWidth="1"/>
    <col min="1789" max="1789" width="17.7109375" style="165" customWidth="1"/>
    <col min="1790" max="1790" width="14.85546875" style="165" customWidth="1"/>
    <col min="1791" max="1791" width="17.28515625" style="165" customWidth="1"/>
    <col min="1792" max="1792" width="21.5703125" style="165" customWidth="1"/>
    <col min="1793" max="1793" width="9.140625" style="165"/>
    <col min="1794" max="1794" width="14.5703125" style="165" customWidth="1"/>
    <col min="1795" max="2041" width="9.140625" style="165"/>
    <col min="2042" max="2042" width="15.28515625" style="165" customWidth="1"/>
    <col min="2043" max="2043" width="47.7109375" style="165" customWidth="1"/>
    <col min="2044" max="2044" width="12.5703125" style="165" customWidth="1"/>
    <col min="2045" max="2045" width="17.7109375" style="165" customWidth="1"/>
    <col min="2046" max="2046" width="14.85546875" style="165" customWidth="1"/>
    <col min="2047" max="2047" width="17.28515625" style="165" customWidth="1"/>
    <col min="2048" max="2048" width="21.5703125" style="165" customWidth="1"/>
    <col min="2049" max="2049" width="9.140625" style="165"/>
    <col min="2050" max="2050" width="14.5703125" style="165" customWidth="1"/>
    <col min="2051" max="2297" width="9.140625" style="165"/>
    <col min="2298" max="2298" width="15.28515625" style="165" customWidth="1"/>
    <col min="2299" max="2299" width="47.7109375" style="165" customWidth="1"/>
    <col min="2300" max="2300" width="12.5703125" style="165" customWidth="1"/>
    <col min="2301" max="2301" width="17.7109375" style="165" customWidth="1"/>
    <col min="2302" max="2302" width="14.85546875" style="165" customWidth="1"/>
    <col min="2303" max="2303" width="17.28515625" style="165" customWidth="1"/>
    <col min="2304" max="2304" width="21.5703125" style="165" customWidth="1"/>
    <col min="2305" max="2305" width="9.140625" style="165"/>
    <col min="2306" max="2306" width="14.5703125" style="165" customWidth="1"/>
    <col min="2307" max="2553" width="9.140625" style="165"/>
    <col min="2554" max="2554" width="15.28515625" style="165" customWidth="1"/>
    <col min="2555" max="2555" width="47.7109375" style="165" customWidth="1"/>
    <col min="2556" max="2556" width="12.5703125" style="165" customWidth="1"/>
    <col min="2557" max="2557" width="17.7109375" style="165" customWidth="1"/>
    <col min="2558" max="2558" width="14.85546875" style="165" customWidth="1"/>
    <col min="2559" max="2559" width="17.28515625" style="165" customWidth="1"/>
    <col min="2560" max="2560" width="21.5703125" style="165" customWidth="1"/>
    <col min="2561" max="2561" width="9.140625" style="165"/>
    <col min="2562" max="2562" width="14.5703125" style="165" customWidth="1"/>
    <col min="2563" max="2809" width="9.140625" style="165"/>
    <col min="2810" max="2810" width="15.28515625" style="165" customWidth="1"/>
    <col min="2811" max="2811" width="47.7109375" style="165" customWidth="1"/>
    <col min="2812" max="2812" width="12.5703125" style="165" customWidth="1"/>
    <col min="2813" max="2813" width="17.7109375" style="165" customWidth="1"/>
    <col min="2814" max="2814" width="14.85546875" style="165" customWidth="1"/>
    <col min="2815" max="2815" width="17.28515625" style="165" customWidth="1"/>
    <col min="2816" max="2816" width="21.5703125" style="165" customWidth="1"/>
    <col min="2817" max="2817" width="9.140625" style="165"/>
    <col min="2818" max="2818" width="14.5703125" style="165" customWidth="1"/>
    <col min="2819" max="3065" width="9.140625" style="165"/>
    <col min="3066" max="3066" width="15.28515625" style="165" customWidth="1"/>
    <col min="3067" max="3067" width="47.7109375" style="165" customWidth="1"/>
    <col min="3068" max="3068" width="12.5703125" style="165" customWidth="1"/>
    <col min="3069" max="3069" width="17.7109375" style="165" customWidth="1"/>
    <col min="3070" max="3070" width="14.85546875" style="165" customWidth="1"/>
    <col min="3071" max="3071" width="17.28515625" style="165" customWidth="1"/>
    <col min="3072" max="3072" width="21.5703125" style="165" customWidth="1"/>
    <col min="3073" max="3073" width="9.140625" style="165"/>
    <col min="3074" max="3074" width="14.5703125" style="165" customWidth="1"/>
    <col min="3075" max="3321" width="9.140625" style="165"/>
    <col min="3322" max="3322" width="15.28515625" style="165" customWidth="1"/>
    <col min="3323" max="3323" width="47.7109375" style="165" customWidth="1"/>
    <col min="3324" max="3324" width="12.5703125" style="165" customWidth="1"/>
    <col min="3325" max="3325" width="17.7109375" style="165" customWidth="1"/>
    <col min="3326" max="3326" width="14.85546875" style="165" customWidth="1"/>
    <col min="3327" max="3327" width="17.28515625" style="165" customWidth="1"/>
    <col min="3328" max="3328" width="21.5703125" style="165" customWidth="1"/>
    <col min="3329" max="3329" width="9.140625" style="165"/>
    <col min="3330" max="3330" width="14.5703125" style="165" customWidth="1"/>
    <col min="3331" max="3577" width="9.140625" style="165"/>
    <col min="3578" max="3578" width="15.28515625" style="165" customWidth="1"/>
    <col min="3579" max="3579" width="47.7109375" style="165" customWidth="1"/>
    <col min="3580" max="3580" width="12.5703125" style="165" customWidth="1"/>
    <col min="3581" max="3581" width="17.7109375" style="165" customWidth="1"/>
    <col min="3582" max="3582" width="14.85546875" style="165" customWidth="1"/>
    <col min="3583" max="3583" width="17.28515625" style="165" customWidth="1"/>
    <col min="3584" max="3584" width="21.5703125" style="165" customWidth="1"/>
    <col min="3585" max="3585" width="9.140625" style="165"/>
    <col min="3586" max="3586" width="14.5703125" style="165" customWidth="1"/>
    <col min="3587" max="3833" width="9.140625" style="165"/>
    <col min="3834" max="3834" width="15.28515625" style="165" customWidth="1"/>
    <col min="3835" max="3835" width="47.7109375" style="165" customWidth="1"/>
    <col min="3836" max="3836" width="12.5703125" style="165" customWidth="1"/>
    <col min="3837" max="3837" width="17.7109375" style="165" customWidth="1"/>
    <col min="3838" max="3838" width="14.85546875" style="165" customWidth="1"/>
    <col min="3839" max="3839" width="17.28515625" style="165" customWidth="1"/>
    <col min="3840" max="3840" width="21.5703125" style="165" customWidth="1"/>
    <col min="3841" max="3841" width="9.140625" style="165"/>
    <col min="3842" max="3842" width="14.5703125" style="165" customWidth="1"/>
    <col min="3843" max="4089" width="9.140625" style="165"/>
    <col min="4090" max="4090" width="15.28515625" style="165" customWidth="1"/>
    <col min="4091" max="4091" width="47.7109375" style="165" customWidth="1"/>
    <col min="4092" max="4092" width="12.5703125" style="165" customWidth="1"/>
    <col min="4093" max="4093" width="17.7109375" style="165" customWidth="1"/>
    <col min="4094" max="4094" width="14.85546875" style="165" customWidth="1"/>
    <col min="4095" max="4095" width="17.28515625" style="165" customWidth="1"/>
    <col min="4096" max="4096" width="21.5703125" style="165" customWidth="1"/>
    <col min="4097" max="4097" width="9.140625" style="165"/>
    <col min="4098" max="4098" width="14.5703125" style="165" customWidth="1"/>
    <col min="4099" max="4345" width="9.140625" style="165"/>
    <col min="4346" max="4346" width="15.28515625" style="165" customWidth="1"/>
    <col min="4347" max="4347" width="47.7109375" style="165" customWidth="1"/>
    <col min="4348" max="4348" width="12.5703125" style="165" customWidth="1"/>
    <col min="4349" max="4349" width="17.7109375" style="165" customWidth="1"/>
    <col min="4350" max="4350" width="14.85546875" style="165" customWidth="1"/>
    <col min="4351" max="4351" width="17.28515625" style="165" customWidth="1"/>
    <col min="4352" max="4352" width="21.5703125" style="165" customWidth="1"/>
    <col min="4353" max="4353" width="9.140625" style="165"/>
    <col min="4354" max="4354" width="14.5703125" style="165" customWidth="1"/>
    <col min="4355" max="4601" width="9.140625" style="165"/>
    <col min="4602" max="4602" width="15.28515625" style="165" customWidth="1"/>
    <col min="4603" max="4603" width="47.7109375" style="165" customWidth="1"/>
    <col min="4604" max="4604" width="12.5703125" style="165" customWidth="1"/>
    <col min="4605" max="4605" width="17.7109375" style="165" customWidth="1"/>
    <col min="4606" max="4606" width="14.85546875" style="165" customWidth="1"/>
    <col min="4607" max="4607" width="17.28515625" style="165" customWidth="1"/>
    <col min="4608" max="4608" width="21.5703125" style="165" customWidth="1"/>
    <col min="4609" max="4609" width="9.140625" style="165"/>
    <col min="4610" max="4610" width="14.5703125" style="165" customWidth="1"/>
    <col min="4611" max="4857" width="9.140625" style="165"/>
    <col min="4858" max="4858" width="15.28515625" style="165" customWidth="1"/>
    <col min="4859" max="4859" width="47.7109375" style="165" customWidth="1"/>
    <col min="4860" max="4860" width="12.5703125" style="165" customWidth="1"/>
    <col min="4861" max="4861" width="17.7109375" style="165" customWidth="1"/>
    <col min="4862" max="4862" width="14.85546875" style="165" customWidth="1"/>
    <col min="4863" max="4863" width="17.28515625" style="165" customWidth="1"/>
    <col min="4864" max="4864" width="21.5703125" style="165" customWidth="1"/>
    <col min="4865" max="4865" width="9.140625" style="165"/>
    <col min="4866" max="4866" width="14.5703125" style="165" customWidth="1"/>
    <col min="4867" max="5113" width="9.140625" style="165"/>
    <col min="5114" max="5114" width="15.28515625" style="165" customWidth="1"/>
    <col min="5115" max="5115" width="47.7109375" style="165" customWidth="1"/>
    <col min="5116" max="5116" width="12.5703125" style="165" customWidth="1"/>
    <col min="5117" max="5117" width="17.7109375" style="165" customWidth="1"/>
    <col min="5118" max="5118" width="14.85546875" style="165" customWidth="1"/>
    <col min="5119" max="5119" width="17.28515625" style="165" customWidth="1"/>
    <col min="5120" max="5120" width="21.5703125" style="165" customWidth="1"/>
    <col min="5121" max="5121" width="9.140625" style="165"/>
    <col min="5122" max="5122" width="14.5703125" style="165" customWidth="1"/>
    <col min="5123" max="5369" width="9.140625" style="165"/>
    <col min="5370" max="5370" width="15.28515625" style="165" customWidth="1"/>
    <col min="5371" max="5371" width="47.7109375" style="165" customWidth="1"/>
    <col min="5372" max="5372" width="12.5703125" style="165" customWidth="1"/>
    <col min="5373" max="5373" width="17.7109375" style="165" customWidth="1"/>
    <col min="5374" max="5374" width="14.85546875" style="165" customWidth="1"/>
    <col min="5375" max="5375" width="17.28515625" style="165" customWidth="1"/>
    <col min="5376" max="5376" width="21.5703125" style="165" customWidth="1"/>
    <col min="5377" max="5377" width="9.140625" style="165"/>
    <col min="5378" max="5378" width="14.5703125" style="165" customWidth="1"/>
    <col min="5379" max="5625" width="9.140625" style="165"/>
    <col min="5626" max="5626" width="15.28515625" style="165" customWidth="1"/>
    <col min="5627" max="5627" width="47.7109375" style="165" customWidth="1"/>
    <col min="5628" max="5628" width="12.5703125" style="165" customWidth="1"/>
    <col min="5629" max="5629" width="17.7109375" style="165" customWidth="1"/>
    <col min="5630" max="5630" width="14.85546875" style="165" customWidth="1"/>
    <col min="5631" max="5631" width="17.28515625" style="165" customWidth="1"/>
    <col min="5632" max="5632" width="21.5703125" style="165" customWidth="1"/>
    <col min="5633" max="5633" width="9.140625" style="165"/>
    <col min="5634" max="5634" width="14.5703125" style="165" customWidth="1"/>
    <col min="5635" max="5881" width="9.140625" style="165"/>
    <col min="5882" max="5882" width="15.28515625" style="165" customWidth="1"/>
    <col min="5883" max="5883" width="47.7109375" style="165" customWidth="1"/>
    <col min="5884" max="5884" width="12.5703125" style="165" customWidth="1"/>
    <col min="5885" max="5885" width="17.7109375" style="165" customWidth="1"/>
    <col min="5886" max="5886" width="14.85546875" style="165" customWidth="1"/>
    <col min="5887" max="5887" width="17.28515625" style="165" customWidth="1"/>
    <col min="5888" max="5888" width="21.5703125" style="165" customWidth="1"/>
    <col min="5889" max="5889" width="9.140625" style="165"/>
    <col min="5890" max="5890" width="14.5703125" style="165" customWidth="1"/>
    <col min="5891" max="6137" width="9.140625" style="165"/>
    <col min="6138" max="6138" width="15.28515625" style="165" customWidth="1"/>
    <col min="6139" max="6139" width="47.7109375" style="165" customWidth="1"/>
    <col min="6140" max="6140" width="12.5703125" style="165" customWidth="1"/>
    <col min="6141" max="6141" width="17.7109375" style="165" customWidth="1"/>
    <col min="6142" max="6142" width="14.85546875" style="165" customWidth="1"/>
    <col min="6143" max="6143" width="17.28515625" style="165" customWidth="1"/>
    <col min="6144" max="6144" width="21.5703125" style="165" customWidth="1"/>
    <col min="6145" max="6145" width="9.140625" style="165"/>
    <col min="6146" max="6146" width="14.5703125" style="165" customWidth="1"/>
    <col min="6147" max="6393" width="9.140625" style="165"/>
    <col min="6394" max="6394" width="15.28515625" style="165" customWidth="1"/>
    <col min="6395" max="6395" width="47.7109375" style="165" customWidth="1"/>
    <col min="6396" max="6396" width="12.5703125" style="165" customWidth="1"/>
    <col min="6397" max="6397" width="17.7109375" style="165" customWidth="1"/>
    <col min="6398" max="6398" width="14.85546875" style="165" customWidth="1"/>
    <col min="6399" max="6399" width="17.28515625" style="165" customWidth="1"/>
    <col min="6400" max="6400" width="21.5703125" style="165" customWidth="1"/>
    <col min="6401" max="6401" width="9.140625" style="165"/>
    <col min="6402" max="6402" width="14.5703125" style="165" customWidth="1"/>
    <col min="6403" max="6649" width="9.140625" style="165"/>
    <col min="6650" max="6650" width="15.28515625" style="165" customWidth="1"/>
    <col min="6651" max="6651" width="47.7109375" style="165" customWidth="1"/>
    <col min="6652" max="6652" width="12.5703125" style="165" customWidth="1"/>
    <col min="6653" max="6653" width="17.7109375" style="165" customWidth="1"/>
    <col min="6654" max="6654" width="14.85546875" style="165" customWidth="1"/>
    <col min="6655" max="6655" width="17.28515625" style="165" customWidth="1"/>
    <col min="6656" max="6656" width="21.5703125" style="165" customWidth="1"/>
    <col min="6657" max="6657" width="9.140625" style="165"/>
    <col min="6658" max="6658" width="14.5703125" style="165" customWidth="1"/>
    <col min="6659" max="6905" width="9.140625" style="165"/>
    <col min="6906" max="6906" width="15.28515625" style="165" customWidth="1"/>
    <col min="6907" max="6907" width="47.7109375" style="165" customWidth="1"/>
    <col min="6908" max="6908" width="12.5703125" style="165" customWidth="1"/>
    <col min="6909" max="6909" width="17.7109375" style="165" customWidth="1"/>
    <col min="6910" max="6910" width="14.85546875" style="165" customWidth="1"/>
    <col min="6911" max="6911" width="17.28515625" style="165" customWidth="1"/>
    <col min="6912" max="6912" width="21.5703125" style="165" customWidth="1"/>
    <col min="6913" max="6913" width="9.140625" style="165"/>
    <col min="6914" max="6914" width="14.5703125" style="165" customWidth="1"/>
    <col min="6915" max="7161" width="9.140625" style="165"/>
    <col min="7162" max="7162" width="15.28515625" style="165" customWidth="1"/>
    <col min="7163" max="7163" width="47.7109375" style="165" customWidth="1"/>
    <col min="7164" max="7164" width="12.5703125" style="165" customWidth="1"/>
    <col min="7165" max="7165" width="17.7109375" style="165" customWidth="1"/>
    <col min="7166" max="7166" width="14.85546875" style="165" customWidth="1"/>
    <col min="7167" max="7167" width="17.28515625" style="165" customWidth="1"/>
    <col min="7168" max="7168" width="21.5703125" style="165" customWidth="1"/>
    <col min="7169" max="7169" width="9.140625" style="165"/>
    <col min="7170" max="7170" width="14.5703125" style="165" customWidth="1"/>
    <col min="7171" max="7417" width="9.140625" style="165"/>
    <col min="7418" max="7418" width="15.28515625" style="165" customWidth="1"/>
    <col min="7419" max="7419" width="47.7109375" style="165" customWidth="1"/>
    <col min="7420" max="7420" width="12.5703125" style="165" customWidth="1"/>
    <col min="7421" max="7421" width="17.7109375" style="165" customWidth="1"/>
    <col min="7422" max="7422" width="14.85546875" style="165" customWidth="1"/>
    <col min="7423" max="7423" width="17.28515625" style="165" customWidth="1"/>
    <col min="7424" max="7424" width="21.5703125" style="165" customWidth="1"/>
    <col min="7425" max="7425" width="9.140625" style="165"/>
    <col min="7426" max="7426" width="14.5703125" style="165" customWidth="1"/>
    <col min="7427" max="7673" width="9.140625" style="165"/>
    <col min="7674" max="7674" width="15.28515625" style="165" customWidth="1"/>
    <col min="7675" max="7675" width="47.7109375" style="165" customWidth="1"/>
    <col min="7676" max="7676" width="12.5703125" style="165" customWidth="1"/>
    <col min="7677" max="7677" width="17.7109375" style="165" customWidth="1"/>
    <col min="7678" max="7678" width="14.85546875" style="165" customWidth="1"/>
    <col min="7679" max="7679" width="17.28515625" style="165" customWidth="1"/>
    <col min="7680" max="7680" width="21.5703125" style="165" customWidth="1"/>
    <col min="7681" max="7681" width="9.140625" style="165"/>
    <col min="7682" max="7682" width="14.5703125" style="165" customWidth="1"/>
    <col min="7683" max="7929" width="9.140625" style="165"/>
    <col min="7930" max="7930" width="15.28515625" style="165" customWidth="1"/>
    <col min="7931" max="7931" width="47.7109375" style="165" customWidth="1"/>
    <col min="7932" max="7932" width="12.5703125" style="165" customWidth="1"/>
    <col min="7933" max="7933" width="17.7109375" style="165" customWidth="1"/>
    <col min="7934" max="7934" width="14.85546875" style="165" customWidth="1"/>
    <col min="7935" max="7935" width="17.28515625" style="165" customWidth="1"/>
    <col min="7936" max="7936" width="21.5703125" style="165" customWidth="1"/>
    <col min="7937" max="7937" width="9.140625" style="165"/>
    <col min="7938" max="7938" width="14.5703125" style="165" customWidth="1"/>
    <col min="7939" max="8185" width="9.140625" style="165"/>
    <col min="8186" max="8186" width="15.28515625" style="165" customWidth="1"/>
    <col min="8187" max="8187" width="47.7109375" style="165" customWidth="1"/>
    <col min="8188" max="8188" width="12.5703125" style="165" customWidth="1"/>
    <col min="8189" max="8189" width="17.7109375" style="165" customWidth="1"/>
    <col min="8190" max="8190" width="14.85546875" style="165" customWidth="1"/>
    <col min="8191" max="8191" width="17.28515625" style="165" customWidth="1"/>
    <col min="8192" max="8192" width="21.5703125" style="165" customWidth="1"/>
    <col min="8193" max="8193" width="9.140625" style="165"/>
    <col min="8194" max="8194" width="14.5703125" style="165" customWidth="1"/>
    <col min="8195" max="8441" width="9.140625" style="165"/>
    <col min="8442" max="8442" width="15.28515625" style="165" customWidth="1"/>
    <col min="8443" max="8443" width="47.7109375" style="165" customWidth="1"/>
    <col min="8444" max="8444" width="12.5703125" style="165" customWidth="1"/>
    <col min="8445" max="8445" width="17.7109375" style="165" customWidth="1"/>
    <col min="8446" max="8446" width="14.85546875" style="165" customWidth="1"/>
    <col min="8447" max="8447" width="17.28515625" style="165" customWidth="1"/>
    <col min="8448" max="8448" width="21.5703125" style="165" customWidth="1"/>
    <col min="8449" max="8449" width="9.140625" style="165"/>
    <col min="8450" max="8450" width="14.5703125" style="165" customWidth="1"/>
    <col min="8451" max="8697" width="9.140625" style="165"/>
    <col min="8698" max="8698" width="15.28515625" style="165" customWidth="1"/>
    <col min="8699" max="8699" width="47.7109375" style="165" customWidth="1"/>
    <col min="8700" max="8700" width="12.5703125" style="165" customWidth="1"/>
    <col min="8701" max="8701" width="17.7109375" style="165" customWidth="1"/>
    <col min="8702" max="8702" width="14.85546875" style="165" customWidth="1"/>
    <col min="8703" max="8703" width="17.28515625" style="165" customWidth="1"/>
    <col min="8704" max="8704" width="21.5703125" style="165" customWidth="1"/>
    <col min="8705" max="8705" width="9.140625" style="165"/>
    <col min="8706" max="8706" width="14.5703125" style="165" customWidth="1"/>
    <col min="8707" max="8953" width="9.140625" style="165"/>
    <col min="8954" max="8954" width="15.28515625" style="165" customWidth="1"/>
    <col min="8955" max="8955" width="47.7109375" style="165" customWidth="1"/>
    <col min="8956" max="8956" width="12.5703125" style="165" customWidth="1"/>
    <col min="8957" max="8957" width="17.7109375" style="165" customWidth="1"/>
    <col min="8958" max="8958" width="14.85546875" style="165" customWidth="1"/>
    <col min="8959" max="8959" width="17.28515625" style="165" customWidth="1"/>
    <col min="8960" max="8960" width="21.5703125" style="165" customWidth="1"/>
    <col min="8961" max="8961" width="9.140625" style="165"/>
    <col min="8962" max="8962" width="14.5703125" style="165" customWidth="1"/>
    <col min="8963" max="9209" width="9.140625" style="165"/>
    <col min="9210" max="9210" width="15.28515625" style="165" customWidth="1"/>
    <col min="9211" max="9211" width="47.7109375" style="165" customWidth="1"/>
    <col min="9212" max="9212" width="12.5703125" style="165" customWidth="1"/>
    <col min="9213" max="9213" width="17.7109375" style="165" customWidth="1"/>
    <col min="9214" max="9214" width="14.85546875" style="165" customWidth="1"/>
    <col min="9215" max="9215" width="17.28515625" style="165" customWidth="1"/>
    <col min="9216" max="9216" width="21.5703125" style="165" customWidth="1"/>
    <col min="9217" max="9217" width="9.140625" style="165"/>
    <col min="9218" max="9218" width="14.5703125" style="165" customWidth="1"/>
    <col min="9219" max="9465" width="9.140625" style="165"/>
    <col min="9466" max="9466" width="15.28515625" style="165" customWidth="1"/>
    <col min="9467" max="9467" width="47.7109375" style="165" customWidth="1"/>
    <col min="9468" max="9468" width="12.5703125" style="165" customWidth="1"/>
    <col min="9469" max="9469" width="17.7109375" style="165" customWidth="1"/>
    <col min="9470" max="9470" width="14.85546875" style="165" customWidth="1"/>
    <col min="9471" max="9471" width="17.28515625" style="165" customWidth="1"/>
    <col min="9472" max="9472" width="21.5703125" style="165" customWidth="1"/>
    <col min="9473" max="9473" width="9.140625" style="165"/>
    <col min="9474" max="9474" width="14.5703125" style="165" customWidth="1"/>
    <col min="9475" max="9721" width="9.140625" style="165"/>
    <col min="9722" max="9722" width="15.28515625" style="165" customWidth="1"/>
    <col min="9723" max="9723" width="47.7109375" style="165" customWidth="1"/>
    <col min="9724" max="9724" width="12.5703125" style="165" customWidth="1"/>
    <col min="9725" max="9725" width="17.7109375" style="165" customWidth="1"/>
    <col min="9726" max="9726" width="14.85546875" style="165" customWidth="1"/>
    <col min="9727" max="9727" width="17.28515625" style="165" customWidth="1"/>
    <col min="9728" max="9728" width="21.5703125" style="165" customWidth="1"/>
    <col min="9729" max="9729" width="9.140625" style="165"/>
    <col min="9730" max="9730" width="14.5703125" style="165" customWidth="1"/>
    <col min="9731" max="9977" width="9.140625" style="165"/>
    <col min="9978" max="9978" width="15.28515625" style="165" customWidth="1"/>
    <col min="9979" max="9979" width="47.7109375" style="165" customWidth="1"/>
    <col min="9980" max="9980" width="12.5703125" style="165" customWidth="1"/>
    <col min="9981" max="9981" width="17.7109375" style="165" customWidth="1"/>
    <col min="9982" max="9982" width="14.85546875" style="165" customWidth="1"/>
    <col min="9983" max="9983" width="17.28515625" style="165" customWidth="1"/>
    <col min="9984" max="9984" width="21.5703125" style="165" customWidth="1"/>
    <col min="9985" max="9985" width="9.140625" style="165"/>
    <col min="9986" max="9986" width="14.5703125" style="165" customWidth="1"/>
    <col min="9987" max="10233" width="9.140625" style="165"/>
    <col min="10234" max="10234" width="15.28515625" style="165" customWidth="1"/>
    <col min="10235" max="10235" width="47.7109375" style="165" customWidth="1"/>
    <col min="10236" max="10236" width="12.5703125" style="165" customWidth="1"/>
    <col min="10237" max="10237" width="17.7109375" style="165" customWidth="1"/>
    <col min="10238" max="10238" width="14.85546875" style="165" customWidth="1"/>
    <col min="10239" max="10239" width="17.28515625" style="165" customWidth="1"/>
    <col min="10240" max="10240" width="21.5703125" style="165" customWidth="1"/>
    <col min="10241" max="10241" width="9.140625" style="165"/>
    <col min="10242" max="10242" width="14.5703125" style="165" customWidth="1"/>
    <col min="10243" max="10489" width="9.140625" style="165"/>
    <col min="10490" max="10490" width="15.28515625" style="165" customWidth="1"/>
    <col min="10491" max="10491" width="47.7109375" style="165" customWidth="1"/>
    <col min="10492" max="10492" width="12.5703125" style="165" customWidth="1"/>
    <col min="10493" max="10493" width="17.7109375" style="165" customWidth="1"/>
    <col min="10494" max="10494" width="14.85546875" style="165" customWidth="1"/>
    <col min="10495" max="10495" width="17.28515625" style="165" customWidth="1"/>
    <col min="10496" max="10496" width="21.5703125" style="165" customWidth="1"/>
    <col min="10497" max="10497" width="9.140625" style="165"/>
    <col min="10498" max="10498" width="14.5703125" style="165" customWidth="1"/>
    <col min="10499" max="10745" width="9.140625" style="165"/>
    <col min="10746" max="10746" width="15.28515625" style="165" customWidth="1"/>
    <col min="10747" max="10747" width="47.7109375" style="165" customWidth="1"/>
    <col min="10748" max="10748" width="12.5703125" style="165" customWidth="1"/>
    <col min="10749" max="10749" width="17.7109375" style="165" customWidth="1"/>
    <col min="10750" max="10750" width="14.85546875" style="165" customWidth="1"/>
    <col min="10751" max="10751" width="17.28515625" style="165" customWidth="1"/>
    <col min="10752" max="10752" width="21.5703125" style="165" customWidth="1"/>
    <col min="10753" max="10753" width="9.140625" style="165"/>
    <col min="10754" max="10754" width="14.5703125" style="165" customWidth="1"/>
    <col min="10755" max="11001" width="9.140625" style="165"/>
    <col min="11002" max="11002" width="15.28515625" style="165" customWidth="1"/>
    <col min="11003" max="11003" width="47.7109375" style="165" customWidth="1"/>
    <col min="11004" max="11004" width="12.5703125" style="165" customWidth="1"/>
    <col min="11005" max="11005" width="17.7109375" style="165" customWidth="1"/>
    <col min="11006" max="11006" width="14.85546875" style="165" customWidth="1"/>
    <col min="11007" max="11007" width="17.28515625" style="165" customWidth="1"/>
    <col min="11008" max="11008" width="21.5703125" style="165" customWidth="1"/>
    <col min="11009" max="11009" width="9.140625" style="165"/>
    <col min="11010" max="11010" width="14.5703125" style="165" customWidth="1"/>
    <col min="11011" max="11257" width="9.140625" style="165"/>
    <col min="11258" max="11258" width="15.28515625" style="165" customWidth="1"/>
    <col min="11259" max="11259" width="47.7109375" style="165" customWidth="1"/>
    <col min="11260" max="11260" width="12.5703125" style="165" customWidth="1"/>
    <col min="11261" max="11261" width="17.7109375" style="165" customWidth="1"/>
    <col min="11262" max="11262" width="14.85546875" style="165" customWidth="1"/>
    <col min="11263" max="11263" width="17.28515625" style="165" customWidth="1"/>
    <col min="11264" max="11264" width="21.5703125" style="165" customWidth="1"/>
    <col min="11265" max="11265" width="9.140625" style="165"/>
    <col min="11266" max="11266" width="14.5703125" style="165" customWidth="1"/>
    <col min="11267" max="11513" width="9.140625" style="165"/>
    <col min="11514" max="11514" width="15.28515625" style="165" customWidth="1"/>
    <col min="11515" max="11515" width="47.7109375" style="165" customWidth="1"/>
    <col min="11516" max="11516" width="12.5703125" style="165" customWidth="1"/>
    <col min="11517" max="11517" width="17.7109375" style="165" customWidth="1"/>
    <col min="11518" max="11518" width="14.85546875" style="165" customWidth="1"/>
    <col min="11519" max="11519" width="17.28515625" style="165" customWidth="1"/>
    <col min="11520" max="11520" width="21.5703125" style="165" customWidth="1"/>
    <col min="11521" max="11521" width="9.140625" style="165"/>
    <col min="11522" max="11522" width="14.5703125" style="165" customWidth="1"/>
    <col min="11523" max="11769" width="9.140625" style="165"/>
    <col min="11770" max="11770" width="15.28515625" style="165" customWidth="1"/>
    <col min="11771" max="11771" width="47.7109375" style="165" customWidth="1"/>
    <col min="11772" max="11772" width="12.5703125" style="165" customWidth="1"/>
    <col min="11773" max="11773" width="17.7109375" style="165" customWidth="1"/>
    <col min="11774" max="11774" width="14.85546875" style="165" customWidth="1"/>
    <col min="11775" max="11775" width="17.28515625" style="165" customWidth="1"/>
    <col min="11776" max="11776" width="21.5703125" style="165" customWidth="1"/>
    <col min="11777" max="11777" width="9.140625" style="165"/>
    <col min="11778" max="11778" width="14.5703125" style="165" customWidth="1"/>
    <col min="11779" max="12025" width="9.140625" style="165"/>
    <col min="12026" max="12026" width="15.28515625" style="165" customWidth="1"/>
    <col min="12027" max="12027" width="47.7109375" style="165" customWidth="1"/>
    <col min="12028" max="12028" width="12.5703125" style="165" customWidth="1"/>
    <col min="12029" max="12029" width="17.7109375" style="165" customWidth="1"/>
    <col min="12030" max="12030" width="14.85546875" style="165" customWidth="1"/>
    <col min="12031" max="12031" width="17.28515625" style="165" customWidth="1"/>
    <col min="12032" max="12032" width="21.5703125" style="165" customWidth="1"/>
    <col min="12033" max="12033" width="9.140625" style="165"/>
    <col min="12034" max="12034" width="14.5703125" style="165" customWidth="1"/>
    <col min="12035" max="12281" width="9.140625" style="165"/>
    <col min="12282" max="12282" width="15.28515625" style="165" customWidth="1"/>
    <col min="12283" max="12283" width="47.7109375" style="165" customWidth="1"/>
    <col min="12284" max="12284" width="12.5703125" style="165" customWidth="1"/>
    <col min="12285" max="12285" width="17.7109375" style="165" customWidth="1"/>
    <col min="12286" max="12286" width="14.85546875" style="165" customWidth="1"/>
    <col min="12287" max="12287" width="17.28515625" style="165" customWidth="1"/>
    <col min="12288" max="12288" width="21.5703125" style="165" customWidth="1"/>
    <col min="12289" max="12289" width="9.140625" style="165"/>
    <col min="12290" max="12290" width="14.5703125" style="165" customWidth="1"/>
    <col min="12291" max="12537" width="9.140625" style="165"/>
    <col min="12538" max="12538" width="15.28515625" style="165" customWidth="1"/>
    <col min="12539" max="12539" width="47.7109375" style="165" customWidth="1"/>
    <col min="12540" max="12540" width="12.5703125" style="165" customWidth="1"/>
    <col min="12541" max="12541" width="17.7109375" style="165" customWidth="1"/>
    <col min="12542" max="12542" width="14.85546875" style="165" customWidth="1"/>
    <col min="12543" max="12543" width="17.28515625" style="165" customWidth="1"/>
    <col min="12544" max="12544" width="21.5703125" style="165" customWidth="1"/>
    <col min="12545" max="12545" width="9.140625" style="165"/>
    <col min="12546" max="12546" width="14.5703125" style="165" customWidth="1"/>
    <col min="12547" max="12793" width="9.140625" style="165"/>
    <col min="12794" max="12794" width="15.28515625" style="165" customWidth="1"/>
    <col min="12795" max="12795" width="47.7109375" style="165" customWidth="1"/>
    <col min="12796" max="12796" width="12.5703125" style="165" customWidth="1"/>
    <col min="12797" max="12797" width="17.7109375" style="165" customWidth="1"/>
    <col min="12798" max="12798" width="14.85546875" style="165" customWidth="1"/>
    <col min="12799" max="12799" width="17.28515625" style="165" customWidth="1"/>
    <col min="12800" max="12800" width="21.5703125" style="165" customWidth="1"/>
    <col min="12801" max="12801" width="9.140625" style="165"/>
    <col min="12802" max="12802" width="14.5703125" style="165" customWidth="1"/>
    <col min="12803" max="13049" width="9.140625" style="165"/>
    <col min="13050" max="13050" width="15.28515625" style="165" customWidth="1"/>
    <col min="13051" max="13051" width="47.7109375" style="165" customWidth="1"/>
    <col min="13052" max="13052" width="12.5703125" style="165" customWidth="1"/>
    <col min="13053" max="13053" width="17.7109375" style="165" customWidth="1"/>
    <col min="13054" max="13054" width="14.85546875" style="165" customWidth="1"/>
    <col min="13055" max="13055" width="17.28515625" style="165" customWidth="1"/>
    <col min="13056" max="13056" width="21.5703125" style="165" customWidth="1"/>
    <col min="13057" max="13057" width="9.140625" style="165"/>
    <col min="13058" max="13058" width="14.5703125" style="165" customWidth="1"/>
    <col min="13059" max="13305" width="9.140625" style="165"/>
    <col min="13306" max="13306" width="15.28515625" style="165" customWidth="1"/>
    <col min="13307" max="13307" width="47.7109375" style="165" customWidth="1"/>
    <col min="13308" max="13308" width="12.5703125" style="165" customWidth="1"/>
    <col min="13309" max="13309" width="17.7109375" style="165" customWidth="1"/>
    <col min="13310" max="13310" width="14.85546875" style="165" customWidth="1"/>
    <col min="13311" max="13311" width="17.28515625" style="165" customWidth="1"/>
    <col min="13312" max="13312" width="21.5703125" style="165" customWidth="1"/>
    <col min="13313" max="13313" width="9.140625" style="165"/>
    <col min="13314" max="13314" width="14.5703125" style="165" customWidth="1"/>
    <col min="13315" max="13561" width="9.140625" style="165"/>
    <col min="13562" max="13562" width="15.28515625" style="165" customWidth="1"/>
    <col min="13563" max="13563" width="47.7109375" style="165" customWidth="1"/>
    <col min="13564" max="13564" width="12.5703125" style="165" customWidth="1"/>
    <col min="13565" max="13565" width="17.7109375" style="165" customWidth="1"/>
    <col min="13566" max="13566" width="14.85546875" style="165" customWidth="1"/>
    <col min="13567" max="13567" width="17.28515625" style="165" customWidth="1"/>
    <col min="13568" max="13568" width="21.5703125" style="165" customWidth="1"/>
    <col min="13569" max="13569" width="9.140625" style="165"/>
    <col min="13570" max="13570" width="14.5703125" style="165" customWidth="1"/>
    <col min="13571" max="13817" width="9.140625" style="165"/>
    <col min="13818" max="13818" width="15.28515625" style="165" customWidth="1"/>
    <col min="13819" max="13819" width="47.7109375" style="165" customWidth="1"/>
    <col min="13820" max="13820" width="12.5703125" style="165" customWidth="1"/>
    <col min="13821" max="13821" width="17.7109375" style="165" customWidth="1"/>
    <col min="13822" max="13822" width="14.85546875" style="165" customWidth="1"/>
    <col min="13823" max="13823" width="17.28515625" style="165" customWidth="1"/>
    <col min="13824" max="13824" width="21.5703125" style="165" customWidth="1"/>
    <col min="13825" max="13825" width="9.140625" style="165"/>
    <col min="13826" max="13826" width="14.5703125" style="165" customWidth="1"/>
    <col min="13827" max="14073" width="9.140625" style="165"/>
    <col min="14074" max="14074" width="15.28515625" style="165" customWidth="1"/>
    <col min="14075" max="14075" width="47.7109375" style="165" customWidth="1"/>
    <col min="14076" max="14076" width="12.5703125" style="165" customWidth="1"/>
    <col min="14077" max="14077" width="17.7109375" style="165" customWidth="1"/>
    <col min="14078" max="14078" width="14.85546875" style="165" customWidth="1"/>
    <col min="14079" max="14079" width="17.28515625" style="165" customWidth="1"/>
    <col min="14080" max="14080" width="21.5703125" style="165" customWidth="1"/>
    <col min="14081" max="14081" width="9.140625" style="165"/>
    <col min="14082" max="14082" width="14.5703125" style="165" customWidth="1"/>
    <col min="14083" max="14329" width="9.140625" style="165"/>
    <col min="14330" max="14330" width="15.28515625" style="165" customWidth="1"/>
    <col min="14331" max="14331" width="47.7109375" style="165" customWidth="1"/>
    <col min="14332" max="14332" width="12.5703125" style="165" customWidth="1"/>
    <col min="14333" max="14333" width="17.7109375" style="165" customWidth="1"/>
    <col min="14334" max="14334" width="14.85546875" style="165" customWidth="1"/>
    <col min="14335" max="14335" width="17.28515625" style="165" customWidth="1"/>
    <col min="14336" max="14336" width="21.5703125" style="165" customWidth="1"/>
    <col min="14337" max="14337" width="9.140625" style="165"/>
    <col min="14338" max="14338" width="14.5703125" style="165" customWidth="1"/>
    <col min="14339" max="14585" width="9.140625" style="165"/>
    <col min="14586" max="14586" width="15.28515625" style="165" customWidth="1"/>
    <col min="14587" max="14587" width="47.7109375" style="165" customWidth="1"/>
    <col min="14588" max="14588" width="12.5703125" style="165" customWidth="1"/>
    <col min="14589" max="14589" width="17.7109375" style="165" customWidth="1"/>
    <col min="14590" max="14590" width="14.85546875" style="165" customWidth="1"/>
    <col min="14591" max="14591" width="17.28515625" style="165" customWidth="1"/>
    <col min="14592" max="14592" width="21.5703125" style="165" customWidth="1"/>
    <col min="14593" max="14593" width="9.140625" style="165"/>
    <col min="14594" max="14594" width="14.5703125" style="165" customWidth="1"/>
    <col min="14595" max="14841" width="9.140625" style="165"/>
    <col min="14842" max="14842" width="15.28515625" style="165" customWidth="1"/>
    <col min="14843" max="14843" width="47.7109375" style="165" customWidth="1"/>
    <col min="14844" max="14844" width="12.5703125" style="165" customWidth="1"/>
    <col min="14845" max="14845" width="17.7109375" style="165" customWidth="1"/>
    <col min="14846" max="14846" width="14.85546875" style="165" customWidth="1"/>
    <col min="14847" max="14847" width="17.28515625" style="165" customWidth="1"/>
    <col min="14848" max="14848" width="21.5703125" style="165" customWidth="1"/>
    <col min="14849" max="14849" width="9.140625" style="165"/>
    <col min="14850" max="14850" width="14.5703125" style="165" customWidth="1"/>
    <col min="14851" max="15097" width="9.140625" style="165"/>
    <col min="15098" max="15098" width="15.28515625" style="165" customWidth="1"/>
    <col min="15099" max="15099" width="47.7109375" style="165" customWidth="1"/>
    <col min="15100" max="15100" width="12.5703125" style="165" customWidth="1"/>
    <col min="15101" max="15101" width="17.7109375" style="165" customWidth="1"/>
    <col min="15102" max="15102" width="14.85546875" style="165" customWidth="1"/>
    <col min="15103" max="15103" width="17.28515625" style="165" customWidth="1"/>
    <col min="15104" max="15104" width="21.5703125" style="165" customWidth="1"/>
    <col min="15105" max="15105" width="9.140625" style="165"/>
    <col min="15106" max="15106" width="14.5703125" style="165" customWidth="1"/>
    <col min="15107" max="15353" width="9.140625" style="165"/>
    <col min="15354" max="15354" width="15.28515625" style="165" customWidth="1"/>
    <col min="15355" max="15355" width="47.7109375" style="165" customWidth="1"/>
    <col min="15356" max="15356" width="12.5703125" style="165" customWidth="1"/>
    <col min="15357" max="15357" width="17.7109375" style="165" customWidth="1"/>
    <col min="15358" max="15358" width="14.85546875" style="165" customWidth="1"/>
    <col min="15359" max="15359" width="17.28515625" style="165" customWidth="1"/>
    <col min="15360" max="15360" width="21.5703125" style="165" customWidth="1"/>
    <col min="15361" max="15361" width="9.140625" style="165"/>
    <col min="15362" max="15362" width="14.5703125" style="165" customWidth="1"/>
    <col min="15363" max="15609" width="9.140625" style="165"/>
    <col min="15610" max="15610" width="15.28515625" style="165" customWidth="1"/>
    <col min="15611" max="15611" width="47.7109375" style="165" customWidth="1"/>
    <col min="15612" max="15612" width="12.5703125" style="165" customWidth="1"/>
    <col min="15613" max="15613" width="17.7109375" style="165" customWidth="1"/>
    <col min="15614" max="15614" width="14.85546875" style="165" customWidth="1"/>
    <col min="15615" max="15615" width="17.28515625" style="165" customWidth="1"/>
    <col min="15616" max="15616" width="21.5703125" style="165" customWidth="1"/>
    <col min="15617" max="15617" width="9.140625" style="165"/>
    <col min="15618" max="15618" width="14.5703125" style="165" customWidth="1"/>
    <col min="15619" max="15865" width="9.140625" style="165"/>
    <col min="15866" max="15866" width="15.28515625" style="165" customWidth="1"/>
    <col min="15867" max="15867" width="47.7109375" style="165" customWidth="1"/>
    <col min="15868" max="15868" width="12.5703125" style="165" customWidth="1"/>
    <col min="15869" max="15869" width="17.7109375" style="165" customWidth="1"/>
    <col min="15870" max="15870" width="14.85546875" style="165" customWidth="1"/>
    <col min="15871" max="15871" width="17.28515625" style="165" customWidth="1"/>
    <col min="15872" max="15872" width="21.5703125" style="165" customWidth="1"/>
    <col min="15873" max="15873" width="9.140625" style="165"/>
    <col min="15874" max="15874" width="14.5703125" style="165" customWidth="1"/>
    <col min="15875" max="16121" width="9.140625" style="165"/>
    <col min="16122" max="16122" width="15.28515625" style="165" customWidth="1"/>
    <col min="16123" max="16123" width="47.7109375" style="165" customWidth="1"/>
    <col min="16124" max="16124" width="12.5703125" style="165" customWidth="1"/>
    <col min="16125" max="16125" width="17.7109375" style="165" customWidth="1"/>
    <col min="16126" max="16126" width="14.85546875" style="165" customWidth="1"/>
    <col min="16127" max="16127" width="17.28515625" style="165" customWidth="1"/>
    <col min="16128" max="16128" width="21.5703125" style="165" customWidth="1"/>
    <col min="16129" max="16129" width="9.140625" style="165"/>
    <col min="16130" max="16130" width="14.5703125" style="165" customWidth="1"/>
    <col min="16131" max="16384" width="9.140625" style="165"/>
  </cols>
  <sheetData>
    <row r="1" spans="1:7" ht="30" customHeight="1" x14ac:dyDescent="0.25">
      <c r="A1" s="427" t="s">
        <v>501</v>
      </c>
      <c r="B1" s="427"/>
      <c r="C1" s="427"/>
      <c r="D1" s="427"/>
      <c r="E1" s="378"/>
      <c r="F1" s="428" t="s">
        <v>503</v>
      </c>
      <c r="G1" s="428"/>
    </row>
    <row r="2" spans="1:7" ht="15" customHeight="1" x14ac:dyDescent="0.25">
      <c r="A2" s="379"/>
      <c r="B2" s="380"/>
      <c r="C2" s="381"/>
      <c r="D2" s="382"/>
      <c r="E2" s="429"/>
      <c r="F2" s="429"/>
      <c r="G2" s="429"/>
    </row>
    <row r="3" spans="1:7" x14ac:dyDescent="0.25">
      <c r="A3" s="430" t="s">
        <v>513</v>
      </c>
      <c r="B3" s="430"/>
      <c r="C3" s="430"/>
      <c r="D3" s="430"/>
      <c r="E3" s="430"/>
      <c r="F3" s="430"/>
      <c r="G3" s="430"/>
    </row>
    <row r="4" spans="1:7" x14ac:dyDescent="0.25">
      <c r="A4" s="416" t="s">
        <v>505</v>
      </c>
      <c r="B4" s="416"/>
      <c r="C4" s="383"/>
      <c r="D4" s="383"/>
      <c r="E4" s="383"/>
      <c r="F4" s="417" t="s">
        <v>465</v>
      </c>
      <c r="G4" s="417"/>
    </row>
    <row r="5" spans="1:7" x14ac:dyDescent="0.25">
      <c r="A5" s="416" t="s">
        <v>499</v>
      </c>
      <c r="B5" s="416"/>
      <c r="C5" s="383"/>
      <c r="D5" s="383"/>
      <c r="E5" s="383"/>
      <c r="F5" s="417" t="s">
        <v>506</v>
      </c>
      <c r="G5" s="417"/>
    </row>
    <row r="6" spans="1:7" x14ac:dyDescent="0.25">
      <c r="A6" s="218"/>
      <c r="B6" s="218"/>
      <c r="C6" s="218"/>
      <c r="D6" s="218"/>
      <c r="E6" s="218"/>
      <c r="F6" s="218"/>
      <c r="G6" s="218"/>
    </row>
    <row r="7" spans="1:7" x14ac:dyDescent="0.25">
      <c r="A7" s="124" t="s">
        <v>165</v>
      </c>
      <c r="B7" s="124"/>
      <c r="C7" s="204"/>
      <c r="D7" s="114"/>
      <c r="E7" s="115"/>
      <c r="F7" s="205"/>
      <c r="G7" s="27"/>
    </row>
    <row r="8" spans="1:7" ht="15.75" thickBot="1" x14ac:dyDescent="0.3">
      <c r="A8" s="420" t="s">
        <v>65</v>
      </c>
      <c r="B8" s="420"/>
      <c r="C8" s="204"/>
      <c r="D8" s="114"/>
      <c r="E8" s="115"/>
      <c r="F8" s="205"/>
      <c r="G8" s="27"/>
    </row>
    <row r="9" spans="1:7" ht="15.75" thickTop="1" x14ac:dyDescent="0.25">
      <c r="A9" s="421" t="s">
        <v>38</v>
      </c>
      <c r="B9" s="423" t="s">
        <v>2</v>
      </c>
      <c r="C9" s="423" t="s">
        <v>1</v>
      </c>
      <c r="D9" s="425" t="s">
        <v>39</v>
      </c>
      <c r="E9" s="423" t="s">
        <v>40</v>
      </c>
      <c r="F9" s="423"/>
      <c r="G9" s="418" t="s">
        <v>41</v>
      </c>
    </row>
    <row r="10" spans="1:7" ht="30.75" thickBot="1" x14ac:dyDescent="0.3">
      <c r="A10" s="422"/>
      <c r="B10" s="424"/>
      <c r="C10" s="424"/>
      <c r="D10" s="426"/>
      <c r="E10" s="199" t="s">
        <v>42</v>
      </c>
      <c r="F10" s="103" t="s">
        <v>43</v>
      </c>
      <c r="G10" s="419" t="s">
        <v>44</v>
      </c>
    </row>
    <row r="11" spans="1:7" ht="8.25" customHeight="1" thickTop="1" x14ac:dyDescent="0.25">
      <c r="A11" s="46"/>
      <c r="B11" s="14"/>
      <c r="C11" s="15"/>
      <c r="D11" s="16"/>
      <c r="E11" s="17"/>
      <c r="F11" s="35"/>
      <c r="G11" s="19"/>
    </row>
    <row r="12" spans="1:7" ht="24" customHeight="1" x14ac:dyDescent="0.25">
      <c r="A12" s="47">
        <v>1</v>
      </c>
      <c r="B12" s="20" t="s">
        <v>56</v>
      </c>
      <c r="C12" s="15"/>
      <c r="D12" s="16"/>
      <c r="E12" s="17"/>
      <c r="F12" s="35"/>
      <c r="G12" s="19"/>
    </row>
    <row r="13" spans="1:7" ht="114" x14ac:dyDescent="0.25">
      <c r="A13" s="46">
        <v>1.1000000000000001</v>
      </c>
      <c r="B13" s="14" t="s">
        <v>57</v>
      </c>
      <c r="C13" s="15"/>
      <c r="D13" s="16"/>
      <c r="E13" s="17"/>
      <c r="F13" s="35"/>
      <c r="G13" s="19"/>
    </row>
    <row r="14" spans="1:7" ht="57" x14ac:dyDescent="0.25">
      <c r="A14" s="46"/>
      <c r="B14" s="14" t="s">
        <v>58</v>
      </c>
      <c r="C14" s="15"/>
      <c r="D14" s="16"/>
      <c r="E14" s="17"/>
      <c r="F14" s="35"/>
      <c r="G14" s="19"/>
    </row>
    <row r="15" spans="1:7" x14ac:dyDescent="0.25">
      <c r="A15" s="46"/>
      <c r="B15" s="14" t="s">
        <v>166</v>
      </c>
      <c r="C15" s="15" t="s">
        <v>24</v>
      </c>
      <c r="D15" s="16"/>
      <c r="E15" s="17"/>
      <c r="F15" s="35"/>
      <c r="G15" s="19"/>
    </row>
    <row r="16" spans="1:7" x14ac:dyDescent="0.25">
      <c r="A16" s="46"/>
      <c r="B16" s="14" t="s">
        <v>60</v>
      </c>
      <c r="C16" s="15"/>
      <c r="D16" s="16">
        <f>[2]Sheet5!H40</f>
        <v>32</v>
      </c>
      <c r="E16" s="17"/>
      <c r="F16" s="35"/>
      <c r="G16" s="19">
        <f>E16*D16</f>
        <v>0</v>
      </c>
    </row>
    <row r="17" spans="1:7" x14ac:dyDescent="0.25">
      <c r="A17" s="46"/>
      <c r="B17" s="14" t="s">
        <v>167</v>
      </c>
      <c r="C17" s="15"/>
      <c r="D17" s="16">
        <f>[2]Sheet5!H41+[2]Sheet5!H42</f>
        <v>75</v>
      </c>
      <c r="E17" s="17"/>
      <c r="F17" s="35"/>
      <c r="G17" s="19">
        <f>E17*D17</f>
        <v>0</v>
      </c>
    </row>
    <row r="18" spans="1:7" x14ac:dyDescent="0.25">
      <c r="A18" s="46"/>
      <c r="B18" s="14" t="s">
        <v>168</v>
      </c>
      <c r="C18" s="15"/>
      <c r="D18" s="16">
        <f>[2]Sheet5!H39</f>
        <v>32</v>
      </c>
      <c r="E18" s="17"/>
      <c r="F18" s="35"/>
      <c r="G18" s="19">
        <f>E18*D18</f>
        <v>0</v>
      </c>
    </row>
    <row r="19" spans="1:7" x14ac:dyDescent="0.25">
      <c r="A19" s="46"/>
      <c r="B19" s="14"/>
      <c r="C19" s="15"/>
      <c r="D19" s="167">
        <f>SUM(D16:D18)</f>
        <v>139</v>
      </c>
      <c r="E19" s="17"/>
      <c r="F19" s="35"/>
      <c r="G19" s="19"/>
    </row>
    <row r="20" spans="1:7" x14ac:dyDescent="0.25">
      <c r="A20" s="46">
        <v>1.2</v>
      </c>
      <c r="B20" s="20" t="s">
        <v>81</v>
      </c>
      <c r="C20" s="15"/>
      <c r="D20" s="16"/>
      <c r="E20" s="17"/>
      <c r="F20" s="35"/>
      <c r="G20" s="19"/>
    </row>
    <row r="21" spans="1:7" ht="128.25" x14ac:dyDescent="0.25">
      <c r="A21" s="46"/>
      <c r="B21" s="14" t="s">
        <v>169</v>
      </c>
      <c r="C21" s="15" t="s">
        <v>83</v>
      </c>
      <c r="D21" s="16">
        <f>[2]Sheet5!H51</f>
        <v>238</v>
      </c>
      <c r="E21" s="17"/>
      <c r="F21" s="35"/>
      <c r="G21" s="19">
        <f>E21*D21</f>
        <v>0</v>
      </c>
    </row>
    <row r="22" spans="1:7" x14ac:dyDescent="0.25">
      <c r="A22" s="46"/>
      <c r="B22" s="14"/>
      <c r="E22" s="17"/>
      <c r="F22" s="35"/>
      <c r="G22" s="19"/>
    </row>
    <row r="23" spans="1:7" customFormat="1" ht="20.25" customHeight="1" x14ac:dyDescent="0.25">
      <c r="A23" s="47">
        <v>1.3</v>
      </c>
      <c r="B23" s="20" t="s">
        <v>80</v>
      </c>
      <c r="C23" s="15"/>
      <c r="D23" s="16"/>
      <c r="E23" s="17"/>
      <c r="F23" s="18"/>
      <c r="G23" s="19"/>
    </row>
    <row r="24" spans="1:7" customFormat="1" ht="71.25" x14ac:dyDescent="0.25">
      <c r="A24" s="47"/>
      <c r="B24" s="14" t="s">
        <v>469</v>
      </c>
      <c r="C24" s="15" t="s">
        <v>468</v>
      </c>
      <c r="D24" s="16">
        <v>0.36599999999999999</v>
      </c>
      <c r="E24" s="345"/>
      <c r="F24" s="346"/>
      <c r="G24" s="347">
        <f>E24*D24</f>
        <v>0</v>
      </c>
    </row>
    <row r="25" spans="1:7" x14ac:dyDescent="0.25">
      <c r="A25" s="46"/>
      <c r="B25" s="14"/>
      <c r="C25" s="15"/>
      <c r="D25" s="16"/>
      <c r="E25" s="17"/>
      <c r="F25" s="35"/>
      <c r="G25" s="19"/>
    </row>
    <row r="26" spans="1:7" ht="15.75" thickBot="1" x14ac:dyDescent="0.3">
      <c r="A26" s="166">
        <v>1.4</v>
      </c>
      <c r="B26" s="24" t="s">
        <v>171</v>
      </c>
      <c r="C26" s="37" t="s">
        <v>52</v>
      </c>
      <c r="D26" s="127">
        <v>24</v>
      </c>
      <c r="E26" s="219"/>
      <c r="F26" s="220"/>
      <c r="G26" s="121">
        <f>E26*D26</f>
        <v>0</v>
      </c>
    </row>
    <row r="27" spans="1:7" ht="16.5" thickTop="1" thickBot="1" x14ac:dyDescent="0.3"/>
    <row r="28" spans="1:7" ht="15.75" thickBot="1" x14ac:dyDescent="0.3">
      <c r="E28" s="27"/>
      <c r="F28" s="214" t="s">
        <v>172</v>
      </c>
      <c r="G28" s="221">
        <f>SUM(G11:G26)</f>
        <v>0</v>
      </c>
    </row>
    <row r="29" spans="1:7" x14ac:dyDescent="0.25">
      <c r="E29" s="27"/>
      <c r="F29" s="216" t="s">
        <v>45</v>
      </c>
    </row>
  </sheetData>
  <mergeCells count="15">
    <mergeCell ref="E9:F9"/>
    <mergeCell ref="G9:G10"/>
    <mergeCell ref="A5:B5"/>
    <mergeCell ref="F5:G5"/>
    <mergeCell ref="A8:B8"/>
    <mergeCell ref="A9:A10"/>
    <mergeCell ref="B9:B10"/>
    <mergeCell ref="C9:C10"/>
    <mergeCell ref="D9:D10"/>
    <mergeCell ref="A1:D1"/>
    <mergeCell ref="F1:G1"/>
    <mergeCell ref="E2:G2"/>
    <mergeCell ref="A3:G3"/>
    <mergeCell ref="A4:B4"/>
    <mergeCell ref="F4:G4"/>
  </mergeCells>
  <printOptions horizontalCentered="1"/>
  <pageMargins left="0.7" right="0.7" top="0.45" bottom="1" header="0.3" footer="0.3"/>
  <pageSetup paperSize="9" scale="70" orientation="portrait" verticalDpi="0" r:id="rId1"/>
  <headerFooter>
    <oddFooter>&amp;LBOQ&amp;C&amp;P&amp;ROctober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R67"/>
  <sheetViews>
    <sheetView topLeftCell="A13" zoomScaleNormal="100" workbookViewId="0">
      <selection activeCell="A26" sqref="A26"/>
    </sheetView>
  </sheetViews>
  <sheetFormatPr defaultRowHeight="12.75" x14ac:dyDescent="0.2"/>
  <cols>
    <col min="1" max="1" width="9.140625" style="169"/>
    <col min="2" max="2" width="26.28515625" style="168" customWidth="1"/>
    <col min="3" max="3" width="11.140625" style="168" bestFit="1" customWidth="1"/>
    <col min="4" max="4" width="9.5703125" style="169" customWidth="1"/>
    <col min="5" max="6" width="9.28515625" style="188" bestFit="1" customWidth="1"/>
    <col min="7" max="7" width="11.28515625" style="188" customWidth="1"/>
    <col min="8" max="8" width="10.5703125" style="180" customWidth="1"/>
    <col min="9" max="9" width="13.42578125" style="180" customWidth="1"/>
    <col min="10" max="10" width="12" style="180" customWidth="1"/>
    <col min="11" max="11" width="9.28515625" style="168" bestFit="1" customWidth="1"/>
    <col min="12" max="257" width="9.140625" style="168"/>
    <col min="258" max="258" width="26.28515625" style="168" customWidth="1"/>
    <col min="259" max="259" width="10.28515625" style="168" bestFit="1" customWidth="1"/>
    <col min="260" max="260" width="9.5703125" style="168" customWidth="1"/>
    <col min="261" max="262" width="9.28515625" style="168" bestFit="1" customWidth="1"/>
    <col min="263" max="263" width="11.28515625" style="168" customWidth="1"/>
    <col min="264" max="264" width="10.5703125" style="168" customWidth="1"/>
    <col min="265" max="265" width="13.42578125" style="168" customWidth="1"/>
    <col min="266" max="266" width="12" style="168" customWidth="1"/>
    <col min="267" max="267" width="9.28515625" style="168" bestFit="1" customWidth="1"/>
    <col min="268" max="513" width="9.140625" style="168"/>
    <col min="514" max="514" width="26.28515625" style="168" customWidth="1"/>
    <col min="515" max="515" width="10.28515625" style="168" bestFit="1" customWidth="1"/>
    <col min="516" max="516" width="9.5703125" style="168" customWidth="1"/>
    <col min="517" max="518" width="9.28515625" style="168" bestFit="1" customWidth="1"/>
    <col min="519" max="519" width="11.28515625" style="168" customWidth="1"/>
    <col min="520" max="520" width="10.5703125" style="168" customWidth="1"/>
    <col min="521" max="521" width="13.42578125" style="168" customWidth="1"/>
    <col min="522" max="522" width="12" style="168" customWidth="1"/>
    <col min="523" max="523" width="9.28515625" style="168" bestFit="1" customWidth="1"/>
    <col min="524" max="769" width="9.140625" style="168"/>
    <col min="770" max="770" width="26.28515625" style="168" customWidth="1"/>
    <col min="771" max="771" width="10.28515625" style="168" bestFit="1" customWidth="1"/>
    <col min="772" max="772" width="9.5703125" style="168" customWidth="1"/>
    <col min="773" max="774" width="9.28515625" style="168" bestFit="1" customWidth="1"/>
    <col min="775" max="775" width="11.28515625" style="168" customWidth="1"/>
    <col min="776" max="776" width="10.5703125" style="168" customWidth="1"/>
    <col min="777" max="777" width="13.42578125" style="168" customWidth="1"/>
    <col min="778" max="778" width="12" style="168" customWidth="1"/>
    <col min="779" max="779" width="9.28515625" style="168" bestFit="1" customWidth="1"/>
    <col min="780" max="1025" width="9.140625" style="168"/>
    <col min="1026" max="1026" width="26.28515625" style="168" customWidth="1"/>
    <col min="1027" max="1027" width="10.28515625" style="168" bestFit="1" customWidth="1"/>
    <col min="1028" max="1028" width="9.5703125" style="168" customWidth="1"/>
    <col min="1029" max="1030" width="9.28515625" style="168" bestFit="1" customWidth="1"/>
    <col min="1031" max="1031" width="11.28515625" style="168" customWidth="1"/>
    <col min="1032" max="1032" width="10.5703125" style="168" customWidth="1"/>
    <col min="1033" max="1033" width="13.42578125" style="168" customWidth="1"/>
    <col min="1034" max="1034" width="12" style="168" customWidth="1"/>
    <col min="1035" max="1035" width="9.28515625" style="168" bestFit="1" customWidth="1"/>
    <col min="1036" max="1281" width="9.140625" style="168"/>
    <col min="1282" max="1282" width="26.28515625" style="168" customWidth="1"/>
    <col min="1283" max="1283" width="10.28515625" style="168" bestFit="1" customWidth="1"/>
    <col min="1284" max="1284" width="9.5703125" style="168" customWidth="1"/>
    <col min="1285" max="1286" width="9.28515625" style="168" bestFit="1" customWidth="1"/>
    <col min="1287" max="1287" width="11.28515625" style="168" customWidth="1"/>
    <col min="1288" max="1288" width="10.5703125" style="168" customWidth="1"/>
    <col min="1289" max="1289" width="13.42578125" style="168" customWidth="1"/>
    <col min="1290" max="1290" width="12" style="168" customWidth="1"/>
    <col min="1291" max="1291" width="9.28515625" style="168" bestFit="1" customWidth="1"/>
    <col min="1292" max="1537" width="9.140625" style="168"/>
    <col min="1538" max="1538" width="26.28515625" style="168" customWidth="1"/>
    <col min="1539" max="1539" width="10.28515625" style="168" bestFit="1" customWidth="1"/>
    <col min="1540" max="1540" width="9.5703125" style="168" customWidth="1"/>
    <col min="1541" max="1542" width="9.28515625" style="168" bestFit="1" customWidth="1"/>
    <col min="1543" max="1543" width="11.28515625" style="168" customWidth="1"/>
    <col min="1544" max="1544" width="10.5703125" style="168" customWidth="1"/>
    <col min="1545" max="1545" width="13.42578125" style="168" customWidth="1"/>
    <col min="1546" max="1546" width="12" style="168" customWidth="1"/>
    <col min="1547" max="1547" width="9.28515625" style="168" bestFit="1" customWidth="1"/>
    <col min="1548" max="1793" width="9.140625" style="168"/>
    <col min="1794" max="1794" width="26.28515625" style="168" customWidth="1"/>
    <col min="1795" max="1795" width="10.28515625" style="168" bestFit="1" customWidth="1"/>
    <col min="1796" max="1796" width="9.5703125" style="168" customWidth="1"/>
    <col min="1797" max="1798" width="9.28515625" style="168" bestFit="1" customWidth="1"/>
    <col min="1799" max="1799" width="11.28515625" style="168" customWidth="1"/>
    <col min="1800" max="1800" width="10.5703125" style="168" customWidth="1"/>
    <col min="1801" max="1801" width="13.42578125" style="168" customWidth="1"/>
    <col min="1802" max="1802" width="12" style="168" customWidth="1"/>
    <col min="1803" max="1803" width="9.28515625" style="168" bestFit="1" customWidth="1"/>
    <col min="1804" max="2049" width="9.140625" style="168"/>
    <col min="2050" max="2050" width="26.28515625" style="168" customWidth="1"/>
    <col min="2051" max="2051" width="10.28515625" style="168" bestFit="1" customWidth="1"/>
    <col min="2052" max="2052" width="9.5703125" style="168" customWidth="1"/>
    <col min="2053" max="2054" width="9.28515625" style="168" bestFit="1" customWidth="1"/>
    <col min="2055" max="2055" width="11.28515625" style="168" customWidth="1"/>
    <col min="2056" max="2056" width="10.5703125" style="168" customWidth="1"/>
    <col min="2057" max="2057" width="13.42578125" style="168" customWidth="1"/>
    <col min="2058" max="2058" width="12" style="168" customWidth="1"/>
    <col min="2059" max="2059" width="9.28515625" style="168" bestFit="1" customWidth="1"/>
    <col min="2060" max="2305" width="9.140625" style="168"/>
    <col min="2306" max="2306" width="26.28515625" style="168" customWidth="1"/>
    <col min="2307" max="2307" width="10.28515625" style="168" bestFit="1" customWidth="1"/>
    <col min="2308" max="2308" width="9.5703125" style="168" customWidth="1"/>
    <col min="2309" max="2310" width="9.28515625" style="168" bestFit="1" customWidth="1"/>
    <col min="2311" max="2311" width="11.28515625" style="168" customWidth="1"/>
    <col min="2312" max="2312" width="10.5703125" style="168" customWidth="1"/>
    <col min="2313" max="2313" width="13.42578125" style="168" customWidth="1"/>
    <col min="2314" max="2314" width="12" style="168" customWidth="1"/>
    <col min="2315" max="2315" width="9.28515625" style="168" bestFit="1" customWidth="1"/>
    <col min="2316" max="2561" width="9.140625" style="168"/>
    <col min="2562" max="2562" width="26.28515625" style="168" customWidth="1"/>
    <col min="2563" max="2563" width="10.28515625" style="168" bestFit="1" customWidth="1"/>
    <col min="2564" max="2564" width="9.5703125" style="168" customWidth="1"/>
    <col min="2565" max="2566" width="9.28515625" style="168" bestFit="1" customWidth="1"/>
    <col min="2567" max="2567" width="11.28515625" style="168" customWidth="1"/>
    <col min="2568" max="2568" width="10.5703125" style="168" customWidth="1"/>
    <col min="2569" max="2569" width="13.42578125" style="168" customWidth="1"/>
    <col min="2570" max="2570" width="12" style="168" customWidth="1"/>
    <col min="2571" max="2571" width="9.28515625" style="168" bestFit="1" customWidth="1"/>
    <col min="2572" max="2817" width="9.140625" style="168"/>
    <col min="2818" max="2818" width="26.28515625" style="168" customWidth="1"/>
    <col min="2819" max="2819" width="10.28515625" style="168" bestFit="1" customWidth="1"/>
    <col min="2820" max="2820" width="9.5703125" style="168" customWidth="1"/>
    <col min="2821" max="2822" width="9.28515625" style="168" bestFit="1" customWidth="1"/>
    <col min="2823" max="2823" width="11.28515625" style="168" customWidth="1"/>
    <col min="2824" max="2824" width="10.5703125" style="168" customWidth="1"/>
    <col min="2825" max="2825" width="13.42578125" style="168" customWidth="1"/>
    <col min="2826" max="2826" width="12" style="168" customWidth="1"/>
    <col min="2827" max="2827" width="9.28515625" style="168" bestFit="1" customWidth="1"/>
    <col min="2828" max="3073" width="9.140625" style="168"/>
    <col min="3074" max="3074" width="26.28515625" style="168" customWidth="1"/>
    <col min="3075" max="3075" width="10.28515625" style="168" bestFit="1" customWidth="1"/>
    <col min="3076" max="3076" width="9.5703125" style="168" customWidth="1"/>
    <col min="3077" max="3078" width="9.28515625" style="168" bestFit="1" customWidth="1"/>
    <col min="3079" max="3079" width="11.28515625" style="168" customWidth="1"/>
    <col min="3080" max="3080" width="10.5703125" style="168" customWidth="1"/>
    <col min="3081" max="3081" width="13.42578125" style="168" customWidth="1"/>
    <col min="3082" max="3082" width="12" style="168" customWidth="1"/>
    <col min="3083" max="3083" width="9.28515625" style="168" bestFit="1" customWidth="1"/>
    <col min="3084" max="3329" width="9.140625" style="168"/>
    <col min="3330" max="3330" width="26.28515625" style="168" customWidth="1"/>
    <col min="3331" max="3331" width="10.28515625" style="168" bestFit="1" customWidth="1"/>
    <col min="3332" max="3332" width="9.5703125" style="168" customWidth="1"/>
    <col min="3333" max="3334" width="9.28515625" style="168" bestFit="1" customWidth="1"/>
    <col min="3335" max="3335" width="11.28515625" style="168" customWidth="1"/>
    <col min="3336" max="3336" width="10.5703125" style="168" customWidth="1"/>
    <col min="3337" max="3337" width="13.42578125" style="168" customWidth="1"/>
    <col min="3338" max="3338" width="12" style="168" customWidth="1"/>
    <col min="3339" max="3339" width="9.28515625" style="168" bestFit="1" customWidth="1"/>
    <col min="3340" max="3585" width="9.140625" style="168"/>
    <col min="3586" max="3586" width="26.28515625" style="168" customWidth="1"/>
    <col min="3587" max="3587" width="10.28515625" style="168" bestFit="1" customWidth="1"/>
    <col min="3588" max="3588" width="9.5703125" style="168" customWidth="1"/>
    <col min="3589" max="3590" width="9.28515625" style="168" bestFit="1" customWidth="1"/>
    <col min="3591" max="3591" width="11.28515625" style="168" customWidth="1"/>
    <col min="3592" max="3592" width="10.5703125" style="168" customWidth="1"/>
    <col min="3593" max="3593" width="13.42578125" style="168" customWidth="1"/>
    <col min="3594" max="3594" width="12" style="168" customWidth="1"/>
    <col min="3595" max="3595" width="9.28515625" style="168" bestFit="1" customWidth="1"/>
    <col min="3596" max="3841" width="9.140625" style="168"/>
    <col min="3842" max="3842" width="26.28515625" style="168" customWidth="1"/>
    <col min="3843" max="3843" width="10.28515625" style="168" bestFit="1" customWidth="1"/>
    <col min="3844" max="3844" width="9.5703125" style="168" customWidth="1"/>
    <col min="3845" max="3846" width="9.28515625" style="168" bestFit="1" customWidth="1"/>
    <col min="3847" max="3847" width="11.28515625" style="168" customWidth="1"/>
    <col min="3848" max="3848" width="10.5703125" style="168" customWidth="1"/>
    <col min="3849" max="3849" width="13.42578125" style="168" customWidth="1"/>
    <col min="3850" max="3850" width="12" style="168" customWidth="1"/>
    <col min="3851" max="3851" width="9.28515625" style="168" bestFit="1" customWidth="1"/>
    <col min="3852" max="4097" width="9.140625" style="168"/>
    <col min="4098" max="4098" width="26.28515625" style="168" customWidth="1"/>
    <col min="4099" max="4099" width="10.28515625" style="168" bestFit="1" customWidth="1"/>
    <col min="4100" max="4100" width="9.5703125" style="168" customWidth="1"/>
    <col min="4101" max="4102" width="9.28515625" style="168" bestFit="1" customWidth="1"/>
    <col min="4103" max="4103" width="11.28515625" style="168" customWidth="1"/>
    <col min="4104" max="4104" width="10.5703125" style="168" customWidth="1"/>
    <col min="4105" max="4105" width="13.42578125" style="168" customWidth="1"/>
    <col min="4106" max="4106" width="12" style="168" customWidth="1"/>
    <col min="4107" max="4107" width="9.28515625" style="168" bestFit="1" customWidth="1"/>
    <col min="4108" max="4353" width="9.140625" style="168"/>
    <col min="4354" max="4354" width="26.28515625" style="168" customWidth="1"/>
    <col min="4355" max="4355" width="10.28515625" style="168" bestFit="1" customWidth="1"/>
    <col min="4356" max="4356" width="9.5703125" style="168" customWidth="1"/>
    <col min="4357" max="4358" width="9.28515625" style="168" bestFit="1" customWidth="1"/>
    <col min="4359" max="4359" width="11.28515625" style="168" customWidth="1"/>
    <col min="4360" max="4360" width="10.5703125" style="168" customWidth="1"/>
    <col min="4361" max="4361" width="13.42578125" style="168" customWidth="1"/>
    <col min="4362" max="4362" width="12" style="168" customWidth="1"/>
    <col min="4363" max="4363" width="9.28515625" style="168" bestFit="1" customWidth="1"/>
    <col min="4364" max="4609" width="9.140625" style="168"/>
    <col min="4610" max="4610" width="26.28515625" style="168" customWidth="1"/>
    <col min="4611" max="4611" width="10.28515625" style="168" bestFit="1" customWidth="1"/>
    <col min="4612" max="4612" width="9.5703125" style="168" customWidth="1"/>
    <col min="4613" max="4614" width="9.28515625" style="168" bestFit="1" customWidth="1"/>
    <col min="4615" max="4615" width="11.28515625" style="168" customWidth="1"/>
    <col min="4616" max="4616" width="10.5703125" style="168" customWidth="1"/>
    <col min="4617" max="4617" width="13.42578125" style="168" customWidth="1"/>
    <col min="4618" max="4618" width="12" style="168" customWidth="1"/>
    <col min="4619" max="4619" width="9.28515625" style="168" bestFit="1" customWidth="1"/>
    <col min="4620" max="4865" width="9.140625" style="168"/>
    <col min="4866" max="4866" width="26.28515625" style="168" customWidth="1"/>
    <col min="4867" max="4867" width="10.28515625" style="168" bestFit="1" customWidth="1"/>
    <col min="4868" max="4868" width="9.5703125" style="168" customWidth="1"/>
    <col min="4869" max="4870" width="9.28515625" style="168" bestFit="1" customWidth="1"/>
    <col min="4871" max="4871" width="11.28515625" style="168" customWidth="1"/>
    <col min="4872" max="4872" width="10.5703125" style="168" customWidth="1"/>
    <col min="4873" max="4873" width="13.42578125" style="168" customWidth="1"/>
    <col min="4874" max="4874" width="12" style="168" customWidth="1"/>
    <col min="4875" max="4875" width="9.28515625" style="168" bestFit="1" customWidth="1"/>
    <col min="4876" max="5121" width="9.140625" style="168"/>
    <col min="5122" max="5122" width="26.28515625" style="168" customWidth="1"/>
    <col min="5123" max="5123" width="10.28515625" style="168" bestFit="1" customWidth="1"/>
    <col min="5124" max="5124" width="9.5703125" style="168" customWidth="1"/>
    <col min="5125" max="5126" width="9.28515625" style="168" bestFit="1" customWidth="1"/>
    <col min="5127" max="5127" width="11.28515625" style="168" customWidth="1"/>
    <col min="5128" max="5128" width="10.5703125" style="168" customWidth="1"/>
    <col min="5129" max="5129" width="13.42578125" style="168" customWidth="1"/>
    <col min="5130" max="5130" width="12" style="168" customWidth="1"/>
    <col min="5131" max="5131" width="9.28515625" style="168" bestFit="1" customWidth="1"/>
    <col min="5132" max="5377" width="9.140625" style="168"/>
    <col min="5378" max="5378" width="26.28515625" style="168" customWidth="1"/>
    <col min="5379" max="5379" width="10.28515625" style="168" bestFit="1" customWidth="1"/>
    <col min="5380" max="5380" width="9.5703125" style="168" customWidth="1"/>
    <col min="5381" max="5382" width="9.28515625" style="168" bestFit="1" customWidth="1"/>
    <col min="5383" max="5383" width="11.28515625" style="168" customWidth="1"/>
    <col min="5384" max="5384" width="10.5703125" style="168" customWidth="1"/>
    <col min="5385" max="5385" width="13.42578125" style="168" customWidth="1"/>
    <col min="5386" max="5386" width="12" style="168" customWidth="1"/>
    <col min="5387" max="5387" width="9.28515625" style="168" bestFit="1" customWidth="1"/>
    <col min="5388" max="5633" width="9.140625" style="168"/>
    <col min="5634" max="5634" width="26.28515625" style="168" customWidth="1"/>
    <col min="5635" max="5635" width="10.28515625" style="168" bestFit="1" customWidth="1"/>
    <col min="5636" max="5636" width="9.5703125" style="168" customWidth="1"/>
    <col min="5637" max="5638" width="9.28515625" style="168" bestFit="1" customWidth="1"/>
    <col min="5639" max="5639" width="11.28515625" style="168" customWidth="1"/>
    <col min="5640" max="5640" width="10.5703125" style="168" customWidth="1"/>
    <col min="5641" max="5641" width="13.42578125" style="168" customWidth="1"/>
    <col min="5642" max="5642" width="12" style="168" customWidth="1"/>
    <col min="5643" max="5643" width="9.28515625" style="168" bestFit="1" customWidth="1"/>
    <col min="5644" max="5889" width="9.140625" style="168"/>
    <col min="5890" max="5890" width="26.28515625" style="168" customWidth="1"/>
    <col min="5891" max="5891" width="10.28515625" style="168" bestFit="1" customWidth="1"/>
    <col min="5892" max="5892" width="9.5703125" style="168" customWidth="1"/>
    <col min="5893" max="5894" width="9.28515625" style="168" bestFit="1" customWidth="1"/>
    <col min="5895" max="5895" width="11.28515625" style="168" customWidth="1"/>
    <col min="5896" max="5896" width="10.5703125" style="168" customWidth="1"/>
    <col min="5897" max="5897" width="13.42578125" style="168" customWidth="1"/>
    <col min="5898" max="5898" width="12" style="168" customWidth="1"/>
    <col min="5899" max="5899" width="9.28515625" style="168" bestFit="1" customWidth="1"/>
    <col min="5900" max="6145" width="9.140625" style="168"/>
    <col min="6146" max="6146" width="26.28515625" style="168" customWidth="1"/>
    <col min="6147" max="6147" width="10.28515625" style="168" bestFit="1" customWidth="1"/>
    <col min="6148" max="6148" width="9.5703125" style="168" customWidth="1"/>
    <col min="6149" max="6150" width="9.28515625" style="168" bestFit="1" customWidth="1"/>
    <col min="6151" max="6151" width="11.28515625" style="168" customWidth="1"/>
    <col min="6152" max="6152" width="10.5703125" style="168" customWidth="1"/>
    <col min="6153" max="6153" width="13.42578125" style="168" customWidth="1"/>
    <col min="6154" max="6154" width="12" style="168" customWidth="1"/>
    <col min="6155" max="6155" width="9.28515625" style="168" bestFit="1" customWidth="1"/>
    <col min="6156" max="6401" width="9.140625" style="168"/>
    <col min="6402" max="6402" width="26.28515625" style="168" customWidth="1"/>
    <col min="6403" max="6403" width="10.28515625" style="168" bestFit="1" customWidth="1"/>
    <col min="6404" max="6404" width="9.5703125" style="168" customWidth="1"/>
    <col min="6405" max="6406" width="9.28515625" style="168" bestFit="1" customWidth="1"/>
    <col min="6407" max="6407" width="11.28515625" style="168" customWidth="1"/>
    <col min="6408" max="6408" width="10.5703125" style="168" customWidth="1"/>
    <col min="6409" max="6409" width="13.42578125" style="168" customWidth="1"/>
    <col min="6410" max="6410" width="12" style="168" customWidth="1"/>
    <col min="6411" max="6411" width="9.28515625" style="168" bestFit="1" customWidth="1"/>
    <col min="6412" max="6657" width="9.140625" style="168"/>
    <col min="6658" max="6658" width="26.28515625" style="168" customWidth="1"/>
    <col min="6659" max="6659" width="10.28515625" style="168" bestFit="1" customWidth="1"/>
    <col min="6660" max="6660" width="9.5703125" style="168" customWidth="1"/>
    <col min="6661" max="6662" width="9.28515625" style="168" bestFit="1" customWidth="1"/>
    <col min="6663" max="6663" width="11.28515625" style="168" customWidth="1"/>
    <col min="6664" max="6664" width="10.5703125" style="168" customWidth="1"/>
    <col min="6665" max="6665" width="13.42578125" style="168" customWidth="1"/>
    <col min="6666" max="6666" width="12" style="168" customWidth="1"/>
    <col min="6667" max="6667" width="9.28515625" style="168" bestFit="1" customWidth="1"/>
    <col min="6668" max="6913" width="9.140625" style="168"/>
    <col min="6914" max="6914" width="26.28515625" style="168" customWidth="1"/>
    <col min="6915" max="6915" width="10.28515625" style="168" bestFit="1" customWidth="1"/>
    <col min="6916" max="6916" width="9.5703125" style="168" customWidth="1"/>
    <col min="6917" max="6918" width="9.28515625" style="168" bestFit="1" customWidth="1"/>
    <col min="6919" max="6919" width="11.28515625" style="168" customWidth="1"/>
    <col min="6920" max="6920" width="10.5703125" style="168" customWidth="1"/>
    <col min="6921" max="6921" width="13.42578125" style="168" customWidth="1"/>
    <col min="6922" max="6922" width="12" style="168" customWidth="1"/>
    <col min="6923" max="6923" width="9.28515625" style="168" bestFit="1" customWidth="1"/>
    <col min="6924" max="7169" width="9.140625" style="168"/>
    <col min="7170" max="7170" width="26.28515625" style="168" customWidth="1"/>
    <col min="7171" max="7171" width="10.28515625" style="168" bestFit="1" customWidth="1"/>
    <col min="7172" max="7172" width="9.5703125" style="168" customWidth="1"/>
    <col min="7173" max="7174" width="9.28515625" style="168" bestFit="1" customWidth="1"/>
    <col min="7175" max="7175" width="11.28515625" style="168" customWidth="1"/>
    <col min="7176" max="7176" width="10.5703125" style="168" customWidth="1"/>
    <col min="7177" max="7177" width="13.42578125" style="168" customWidth="1"/>
    <col min="7178" max="7178" width="12" style="168" customWidth="1"/>
    <col min="7179" max="7179" width="9.28515625" style="168" bestFit="1" customWidth="1"/>
    <col min="7180" max="7425" width="9.140625" style="168"/>
    <col min="7426" max="7426" width="26.28515625" style="168" customWidth="1"/>
    <col min="7427" max="7427" width="10.28515625" style="168" bestFit="1" customWidth="1"/>
    <col min="7428" max="7428" width="9.5703125" style="168" customWidth="1"/>
    <col min="7429" max="7430" width="9.28515625" style="168" bestFit="1" customWidth="1"/>
    <col min="7431" max="7431" width="11.28515625" style="168" customWidth="1"/>
    <col min="7432" max="7432" width="10.5703125" style="168" customWidth="1"/>
    <col min="7433" max="7433" width="13.42578125" style="168" customWidth="1"/>
    <col min="7434" max="7434" width="12" style="168" customWidth="1"/>
    <col min="7435" max="7435" width="9.28515625" style="168" bestFit="1" customWidth="1"/>
    <col min="7436" max="7681" width="9.140625" style="168"/>
    <col min="7682" max="7682" width="26.28515625" style="168" customWidth="1"/>
    <col min="7683" max="7683" width="10.28515625" style="168" bestFit="1" customWidth="1"/>
    <col min="7684" max="7684" width="9.5703125" style="168" customWidth="1"/>
    <col min="7685" max="7686" width="9.28515625" style="168" bestFit="1" customWidth="1"/>
    <col min="7687" max="7687" width="11.28515625" style="168" customWidth="1"/>
    <col min="7688" max="7688" width="10.5703125" style="168" customWidth="1"/>
    <col min="7689" max="7689" width="13.42578125" style="168" customWidth="1"/>
    <col min="7690" max="7690" width="12" style="168" customWidth="1"/>
    <col min="7691" max="7691" width="9.28515625" style="168" bestFit="1" customWidth="1"/>
    <col min="7692" max="7937" width="9.140625" style="168"/>
    <col min="7938" max="7938" width="26.28515625" style="168" customWidth="1"/>
    <col min="7939" max="7939" width="10.28515625" style="168" bestFit="1" customWidth="1"/>
    <col min="7940" max="7940" width="9.5703125" style="168" customWidth="1"/>
    <col min="7941" max="7942" width="9.28515625" style="168" bestFit="1" customWidth="1"/>
    <col min="7943" max="7943" width="11.28515625" style="168" customWidth="1"/>
    <col min="7944" max="7944" width="10.5703125" style="168" customWidth="1"/>
    <col min="7945" max="7945" width="13.42578125" style="168" customWidth="1"/>
    <col min="7946" max="7946" width="12" style="168" customWidth="1"/>
    <col min="7947" max="7947" width="9.28515625" style="168" bestFit="1" customWidth="1"/>
    <col min="7948" max="8193" width="9.140625" style="168"/>
    <col min="8194" max="8194" width="26.28515625" style="168" customWidth="1"/>
    <col min="8195" max="8195" width="10.28515625" style="168" bestFit="1" customWidth="1"/>
    <col min="8196" max="8196" width="9.5703125" style="168" customWidth="1"/>
    <col min="8197" max="8198" width="9.28515625" style="168" bestFit="1" customWidth="1"/>
    <col min="8199" max="8199" width="11.28515625" style="168" customWidth="1"/>
    <col min="8200" max="8200" width="10.5703125" style="168" customWidth="1"/>
    <col min="8201" max="8201" width="13.42578125" style="168" customWidth="1"/>
    <col min="8202" max="8202" width="12" style="168" customWidth="1"/>
    <col min="8203" max="8203" width="9.28515625" style="168" bestFit="1" customWidth="1"/>
    <col min="8204" max="8449" width="9.140625" style="168"/>
    <col min="8450" max="8450" width="26.28515625" style="168" customWidth="1"/>
    <col min="8451" max="8451" width="10.28515625" style="168" bestFit="1" customWidth="1"/>
    <col min="8452" max="8452" width="9.5703125" style="168" customWidth="1"/>
    <col min="8453" max="8454" width="9.28515625" style="168" bestFit="1" customWidth="1"/>
    <col min="8455" max="8455" width="11.28515625" style="168" customWidth="1"/>
    <col min="8456" max="8456" width="10.5703125" style="168" customWidth="1"/>
    <col min="8457" max="8457" width="13.42578125" style="168" customWidth="1"/>
    <col min="8458" max="8458" width="12" style="168" customWidth="1"/>
    <col min="8459" max="8459" width="9.28515625" style="168" bestFit="1" customWidth="1"/>
    <col min="8460" max="8705" width="9.140625" style="168"/>
    <col min="8706" max="8706" width="26.28515625" style="168" customWidth="1"/>
    <col min="8707" max="8707" width="10.28515625" style="168" bestFit="1" customWidth="1"/>
    <col min="8708" max="8708" width="9.5703125" style="168" customWidth="1"/>
    <col min="8709" max="8710" width="9.28515625" style="168" bestFit="1" customWidth="1"/>
    <col min="8711" max="8711" width="11.28515625" style="168" customWidth="1"/>
    <col min="8712" max="8712" width="10.5703125" style="168" customWidth="1"/>
    <col min="8713" max="8713" width="13.42578125" style="168" customWidth="1"/>
    <col min="8714" max="8714" width="12" style="168" customWidth="1"/>
    <col min="8715" max="8715" width="9.28515625" style="168" bestFit="1" customWidth="1"/>
    <col min="8716" max="8961" width="9.140625" style="168"/>
    <col min="8962" max="8962" width="26.28515625" style="168" customWidth="1"/>
    <col min="8963" max="8963" width="10.28515625" style="168" bestFit="1" customWidth="1"/>
    <col min="8964" max="8964" width="9.5703125" style="168" customWidth="1"/>
    <col min="8965" max="8966" width="9.28515625" style="168" bestFit="1" customWidth="1"/>
    <col min="8967" max="8967" width="11.28515625" style="168" customWidth="1"/>
    <col min="8968" max="8968" width="10.5703125" style="168" customWidth="1"/>
    <col min="8969" max="8969" width="13.42578125" style="168" customWidth="1"/>
    <col min="8970" max="8970" width="12" style="168" customWidth="1"/>
    <col min="8971" max="8971" width="9.28515625" style="168" bestFit="1" customWidth="1"/>
    <col min="8972" max="9217" width="9.140625" style="168"/>
    <col min="9218" max="9218" width="26.28515625" style="168" customWidth="1"/>
    <col min="9219" max="9219" width="10.28515625" style="168" bestFit="1" customWidth="1"/>
    <col min="9220" max="9220" width="9.5703125" style="168" customWidth="1"/>
    <col min="9221" max="9222" width="9.28515625" style="168" bestFit="1" customWidth="1"/>
    <col min="9223" max="9223" width="11.28515625" style="168" customWidth="1"/>
    <col min="9224" max="9224" width="10.5703125" style="168" customWidth="1"/>
    <col min="9225" max="9225" width="13.42578125" style="168" customWidth="1"/>
    <col min="9226" max="9226" width="12" style="168" customWidth="1"/>
    <col min="9227" max="9227" width="9.28515625" style="168" bestFit="1" customWidth="1"/>
    <col min="9228" max="9473" width="9.140625" style="168"/>
    <col min="9474" max="9474" width="26.28515625" style="168" customWidth="1"/>
    <col min="9475" max="9475" width="10.28515625" style="168" bestFit="1" customWidth="1"/>
    <col min="9476" max="9476" width="9.5703125" style="168" customWidth="1"/>
    <col min="9477" max="9478" width="9.28515625" style="168" bestFit="1" customWidth="1"/>
    <col min="9479" max="9479" width="11.28515625" style="168" customWidth="1"/>
    <col min="9480" max="9480" width="10.5703125" style="168" customWidth="1"/>
    <col min="9481" max="9481" width="13.42578125" style="168" customWidth="1"/>
    <col min="9482" max="9482" width="12" style="168" customWidth="1"/>
    <col min="9483" max="9483" width="9.28515625" style="168" bestFit="1" customWidth="1"/>
    <col min="9484" max="9729" width="9.140625" style="168"/>
    <col min="9730" max="9730" width="26.28515625" style="168" customWidth="1"/>
    <col min="9731" max="9731" width="10.28515625" style="168" bestFit="1" customWidth="1"/>
    <col min="9732" max="9732" width="9.5703125" style="168" customWidth="1"/>
    <col min="9733" max="9734" width="9.28515625" style="168" bestFit="1" customWidth="1"/>
    <col min="9735" max="9735" width="11.28515625" style="168" customWidth="1"/>
    <col min="9736" max="9736" width="10.5703125" style="168" customWidth="1"/>
    <col min="9737" max="9737" width="13.42578125" style="168" customWidth="1"/>
    <col min="9738" max="9738" width="12" style="168" customWidth="1"/>
    <col min="9739" max="9739" width="9.28515625" style="168" bestFit="1" customWidth="1"/>
    <col min="9740" max="9985" width="9.140625" style="168"/>
    <col min="9986" max="9986" width="26.28515625" style="168" customWidth="1"/>
    <col min="9987" max="9987" width="10.28515625" style="168" bestFit="1" customWidth="1"/>
    <col min="9988" max="9988" width="9.5703125" style="168" customWidth="1"/>
    <col min="9989" max="9990" width="9.28515625" style="168" bestFit="1" customWidth="1"/>
    <col min="9991" max="9991" width="11.28515625" style="168" customWidth="1"/>
    <col min="9992" max="9992" width="10.5703125" style="168" customWidth="1"/>
    <col min="9993" max="9993" width="13.42578125" style="168" customWidth="1"/>
    <col min="9994" max="9994" width="12" style="168" customWidth="1"/>
    <col min="9995" max="9995" width="9.28515625" style="168" bestFit="1" customWidth="1"/>
    <col min="9996" max="10241" width="9.140625" style="168"/>
    <col min="10242" max="10242" width="26.28515625" style="168" customWidth="1"/>
    <col min="10243" max="10243" width="10.28515625" style="168" bestFit="1" customWidth="1"/>
    <col min="10244" max="10244" width="9.5703125" style="168" customWidth="1"/>
    <col min="10245" max="10246" width="9.28515625" style="168" bestFit="1" customWidth="1"/>
    <col min="10247" max="10247" width="11.28515625" style="168" customWidth="1"/>
    <col min="10248" max="10248" width="10.5703125" style="168" customWidth="1"/>
    <col min="10249" max="10249" width="13.42578125" style="168" customWidth="1"/>
    <col min="10250" max="10250" width="12" style="168" customWidth="1"/>
    <col min="10251" max="10251" width="9.28515625" style="168" bestFit="1" customWidth="1"/>
    <col min="10252" max="10497" width="9.140625" style="168"/>
    <col min="10498" max="10498" width="26.28515625" style="168" customWidth="1"/>
    <col min="10499" max="10499" width="10.28515625" style="168" bestFit="1" customWidth="1"/>
    <col min="10500" max="10500" width="9.5703125" style="168" customWidth="1"/>
    <col min="10501" max="10502" width="9.28515625" style="168" bestFit="1" customWidth="1"/>
    <col min="10503" max="10503" width="11.28515625" style="168" customWidth="1"/>
    <col min="10504" max="10504" width="10.5703125" style="168" customWidth="1"/>
    <col min="10505" max="10505" width="13.42578125" style="168" customWidth="1"/>
    <col min="10506" max="10506" width="12" style="168" customWidth="1"/>
    <col min="10507" max="10507" width="9.28515625" style="168" bestFit="1" customWidth="1"/>
    <col min="10508" max="10753" width="9.140625" style="168"/>
    <col min="10754" max="10754" width="26.28515625" style="168" customWidth="1"/>
    <col min="10755" max="10755" width="10.28515625" style="168" bestFit="1" customWidth="1"/>
    <col min="10756" max="10756" width="9.5703125" style="168" customWidth="1"/>
    <col min="10757" max="10758" width="9.28515625" style="168" bestFit="1" customWidth="1"/>
    <col min="10759" max="10759" width="11.28515625" style="168" customWidth="1"/>
    <col min="10760" max="10760" width="10.5703125" style="168" customWidth="1"/>
    <col min="10761" max="10761" width="13.42578125" style="168" customWidth="1"/>
    <col min="10762" max="10762" width="12" style="168" customWidth="1"/>
    <col min="10763" max="10763" width="9.28515625" style="168" bestFit="1" customWidth="1"/>
    <col min="10764" max="11009" width="9.140625" style="168"/>
    <col min="11010" max="11010" width="26.28515625" style="168" customWidth="1"/>
    <col min="11011" max="11011" width="10.28515625" style="168" bestFit="1" customWidth="1"/>
    <col min="11012" max="11012" width="9.5703125" style="168" customWidth="1"/>
    <col min="11013" max="11014" width="9.28515625" style="168" bestFit="1" customWidth="1"/>
    <col min="11015" max="11015" width="11.28515625" style="168" customWidth="1"/>
    <col min="11016" max="11016" width="10.5703125" style="168" customWidth="1"/>
    <col min="11017" max="11017" width="13.42578125" style="168" customWidth="1"/>
    <col min="11018" max="11018" width="12" style="168" customWidth="1"/>
    <col min="11019" max="11019" width="9.28515625" style="168" bestFit="1" customWidth="1"/>
    <col min="11020" max="11265" width="9.140625" style="168"/>
    <col min="11266" max="11266" width="26.28515625" style="168" customWidth="1"/>
    <col min="11267" max="11267" width="10.28515625" style="168" bestFit="1" customWidth="1"/>
    <col min="11268" max="11268" width="9.5703125" style="168" customWidth="1"/>
    <col min="11269" max="11270" width="9.28515625" style="168" bestFit="1" customWidth="1"/>
    <col min="11271" max="11271" width="11.28515625" style="168" customWidth="1"/>
    <col min="11272" max="11272" width="10.5703125" style="168" customWidth="1"/>
    <col min="11273" max="11273" width="13.42578125" style="168" customWidth="1"/>
    <col min="11274" max="11274" width="12" style="168" customWidth="1"/>
    <col min="11275" max="11275" width="9.28515625" style="168" bestFit="1" customWidth="1"/>
    <col min="11276" max="11521" width="9.140625" style="168"/>
    <col min="11522" max="11522" width="26.28515625" style="168" customWidth="1"/>
    <col min="11523" max="11523" width="10.28515625" style="168" bestFit="1" customWidth="1"/>
    <col min="11524" max="11524" width="9.5703125" style="168" customWidth="1"/>
    <col min="11525" max="11526" width="9.28515625" style="168" bestFit="1" customWidth="1"/>
    <col min="11527" max="11527" width="11.28515625" style="168" customWidth="1"/>
    <col min="11528" max="11528" width="10.5703125" style="168" customWidth="1"/>
    <col min="11529" max="11529" width="13.42578125" style="168" customWidth="1"/>
    <col min="11530" max="11530" width="12" style="168" customWidth="1"/>
    <col min="11531" max="11531" width="9.28515625" style="168" bestFit="1" customWidth="1"/>
    <col min="11532" max="11777" width="9.140625" style="168"/>
    <col min="11778" max="11778" width="26.28515625" style="168" customWidth="1"/>
    <col min="11779" max="11779" width="10.28515625" style="168" bestFit="1" customWidth="1"/>
    <col min="11780" max="11780" width="9.5703125" style="168" customWidth="1"/>
    <col min="11781" max="11782" width="9.28515625" style="168" bestFit="1" customWidth="1"/>
    <col min="11783" max="11783" width="11.28515625" style="168" customWidth="1"/>
    <col min="11784" max="11784" width="10.5703125" style="168" customWidth="1"/>
    <col min="11785" max="11785" width="13.42578125" style="168" customWidth="1"/>
    <col min="11786" max="11786" width="12" style="168" customWidth="1"/>
    <col min="11787" max="11787" width="9.28515625" style="168" bestFit="1" customWidth="1"/>
    <col min="11788" max="12033" width="9.140625" style="168"/>
    <col min="12034" max="12034" width="26.28515625" style="168" customWidth="1"/>
    <col min="12035" max="12035" width="10.28515625" style="168" bestFit="1" customWidth="1"/>
    <col min="12036" max="12036" width="9.5703125" style="168" customWidth="1"/>
    <col min="12037" max="12038" width="9.28515625" style="168" bestFit="1" customWidth="1"/>
    <col min="12039" max="12039" width="11.28515625" style="168" customWidth="1"/>
    <col min="12040" max="12040" width="10.5703125" style="168" customWidth="1"/>
    <col min="12041" max="12041" width="13.42578125" style="168" customWidth="1"/>
    <col min="12042" max="12042" width="12" style="168" customWidth="1"/>
    <col min="12043" max="12043" width="9.28515625" style="168" bestFit="1" customWidth="1"/>
    <col min="12044" max="12289" width="9.140625" style="168"/>
    <col min="12290" max="12290" width="26.28515625" style="168" customWidth="1"/>
    <col min="12291" max="12291" width="10.28515625" style="168" bestFit="1" customWidth="1"/>
    <col min="12292" max="12292" width="9.5703125" style="168" customWidth="1"/>
    <col min="12293" max="12294" width="9.28515625" style="168" bestFit="1" customWidth="1"/>
    <col min="12295" max="12295" width="11.28515625" style="168" customWidth="1"/>
    <col min="12296" max="12296" width="10.5703125" style="168" customWidth="1"/>
    <col min="12297" max="12297" width="13.42578125" style="168" customWidth="1"/>
    <col min="12298" max="12298" width="12" style="168" customWidth="1"/>
    <col min="12299" max="12299" width="9.28515625" style="168" bestFit="1" customWidth="1"/>
    <col min="12300" max="12545" width="9.140625" style="168"/>
    <col min="12546" max="12546" width="26.28515625" style="168" customWidth="1"/>
    <col min="12547" max="12547" width="10.28515625" style="168" bestFit="1" customWidth="1"/>
    <col min="12548" max="12548" width="9.5703125" style="168" customWidth="1"/>
    <col min="12549" max="12550" width="9.28515625" style="168" bestFit="1" customWidth="1"/>
    <col min="12551" max="12551" width="11.28515625" style="168" customWidth="1"/>
    <col min="12552" max="12552" width="10.5703125" style="168" customWidth="1"/>
    <col min="12553" max="12553" width="13.42578125" style="168" customWidth="1"/>
    <col min="12554" max="12554" width="12" style="168" customWidth="1"/>
    <col min="12555" max="12555" width="9.28515625" style="168" bestFit="1" customWidth="1"/>
    <col min="12556" max="12801" width="9.140625" style="168"/>
    <col min="12802" max="12802" width="26.28515625" style="168" customWidth="1"/>
    <col min="12803" max="12803" width="10.28515625" style="168" bestFit="1" customWidth="1"/>
    <col min="12804" max="12804" width="9.5703125" style="168" customWidth="1"/>
    <col min="12805" max="12806" width="9.28515625" style="168" bestFit="1" customWidth="1"/>
    <col min="12807" max="12807" width="11.28515625" style="168" customWidth="1"/>
    <col min="12808" max="12808" width="10.5703125" style="168" customWidth="1"/>
    <col min="12809" max="12809" width="13.42578125" style="168" customWidth="1"/>
    <col min="12810" max="12810" width="12" style="168" customWidth="1"/>
    <col min="12811" max="12811" width="9.28515625" style="168" bestFit="1" customWidth="1"/>
    <col min="12812" max="13057" width="9.140625" style="168"/>
    <col min="13058" max="13058" width="26.28515625" style="168" customWidth="1"/>
    <col min="13059" max="13059" width="10.28515625" style="168" bestFit="1" customWidth="1"/>
    <col min="13060" max="13060" width="9.5703125" style="168" customWidth="1"/>
    <col min="13061" max="13062" width="9.28515625" style="168" bestFit="1" customWidth="1"/>
    <col min="13063" max="13063" width="11.28515625" style="168" customWidth="1"/>
    <col min="13064" max="13064" width="10.5703125" style="168" customWidth="1"/>
    <col min="13065" max="13065" width="13.42578125" style="168" customWidth="1"/>
    <col min="13066" max="13066" width="12" style="168" customWidth="1"/>
    <col min="13067" max="13067" width="9.28515625" style="168" bestFit="1" customWidth="1"/>
    <col min="13068" max="13313" width="9.140625" style="168"/>
    <col min="13314" max="13314" width="26.28515625" style="168" customWidth="1"/>
    <col min="13315" max="13315" width="10.28515625" style="168" bestFit="1" customWidth="1"/>
    <col min="13316" max="13316" width="9.5703125" style="168" customWidth="1"/>
    <col min="13317" max="13318" width="9.28515625" style="168" bestFit="1" customWidth="1"/>
    <col min="13319" max="13319" width="11.28515625" style="168" customWidth="1"/>
    <col min="13320" max="13320" width="10.5703125" style="168" customWidth="1"/>
    <col min="13321" max="13321" width="13.42578125" style="168" customWidth="1"/>
    <col min="13322" max="13322" width="12" style="168" customWidth="1"/>
    <col min="13323" max="13323" width="9.28515625" style="168" bestFit="1" customWidth="1"/>
    <col min="13324" max="13569" width="9.140625" style="168"/>
    <col min="13570" max="13570" width="26.28515625" style="168" customWidth="1"/>
    <col min="13571" max="13571" width="10.28515625" style="168" bestFit="1" customWidth="1"/>
    <col min="13572" max="13572" width="9.5703125" style="168" customWidth="1"/>
    <col min="13573" max="13574" width="9.28515625" style="168" bestFit="1" customWidth="1"/>
    <col min="13575" max="13575" width="11.28515625" style="168" customWidth="1"/>
    <col min="13576" max="13576" width="10.5703125" style="168" customWidth="1"/>
    <col min="13577" max="13577" width="13.42578125" style="168" customWidth="1"/>
    <col min="13578" max="13578" width="12" style="168" customWidth="1"/>
    <col min="13579" max="13579" width="9.28515625" style="168" bestFit="1" customWidth="1"/>
    <col min="13580" max="13825" width="9.140625" style="168"/>
    <col min="13826" max="13826" width="26.28515625" style="168" customWidth="1"/>
    <col min="13827" max="13827" width="10.28515625" style="168" bestFit="1" customWidth="1"/>
    <col min="13828" max="13828" width="9.5703125" style="168" customWidth="1"/>
    <col min="13829" max="13830" width="9.28515625" style="168" bestFit="1" customWidth="1"/>
    <col min="13831" max="13831" width="11.28515625" style="168" customWidth="1"/>
    <col min="13832" max="13832" width="10.5703125" style="168" customWidth="1"/>
    <col min="13833" max="13833" width="13.42578125" style="168" customWidth="1"/>
    <col min="13834" max="13834" width="12" style="168" customWidth="1"/>
    <col min="13835" max="13835" width="9.28515625" style="168" bestFit="1" customWidth="1"/>
    <col min="13836" max="14081" width="9.140625" style="168"/>
    <col min="14082" max="14082" width="26.28515625" style="168" customWidth="1"/>
    <col min="14083" max="14083" width="10.28515625" style="168" bestFit="1" customWidth="1"/>
    <col min="14084" max="14084" width="9.5703125" style="168" customWidth="1"/>
    <col min="14085" max="14086" width="9.28515625" style="168" bestFit="1" customWidth="1"/>
    <col min="14087" max="14087" width="11.28515625" style="168" customWidth="1"/>
    <col min="14088" max="14088" width="10.5703125" style="168" customWidth="1"/>
    <col min="14089" max="14089" width="13.42578125" style="168" customWidth="1"/>
    <col min="14090" max="14090" width="12" style="168" customWidth="1"/>
    <col min="14091" max="14091" width="9.28515625" style="168" bestFit="1" customWidth="1"/>
    <col min="14092" max="14337" width="9.140625" style="168"/>
    <col min="14338" max="14338" width="26.28515625" style="168" customWidth="1"/>
    <col min="14339" max="14339" width="10.28515625" style="168" bestFit="1" customWidth="1"/>
    <col min="14340" max="14340" width="9.5703125" style="168" customWidth="1"/>
    <col min="14341" max="14342" width="9.28515625" style="168" bestFit="1" customWidth="1"/>
    <col min="14343" max="14343" width="11.28515625" style="168" customWidth="1"/>
    <col min="14344" max="14344" width="10.5703125" style="168" customWidth="1"/>
    <col min="14345" max="14345" width="13.42578125" style="168" customWidth="1"/>
    <col min="14346" max="14346" width="12" style="168" customWidth="1"/>
    <col min="14347" max="14347" width="9.28515625" style="168" bestFit="1" customWidth="1"/>
    <col min="14348" max="14593" width="9.140625" style="168"/>
    <col min="14594" max="14594" width="26.28515625" style="168" customWidth="1"/>
    <col min="14595" max="14595" width="10.28515625" style="168" bestFit="1" customWidth="1"/>
    <col min="14596" max="14596" width="9.5703125" style="168" customWidth="1"/>
    <col min="14597" max="14598" width="9.28515625" style="168" bestFit="1" customWidth="1"/>
    <col min="14599" max="14599" width="11.28515625" style="168" customWidth="1"/>
    <col min="14600" max="14600" width="10.5703125" style="168" customWidth="1"/>
    <col min="14601" max="14601" width="13.42578125" style="168" customWidth="1"/>
    <col min="14602" max="14602" width="12" style="168" customWidth="1"/>
    <col min="14603" max="14603" width="9.28515625" style="168" bestFit="1" customWidth="1"/>
    <col min="14604" max="14849" width="9.140625" style="168"/>
    <col min="14850" max="14850" width="26.28515625" style="168" customWidth="1"/>
    <col min="14851" max="14851" width="10.28515625" style="168" bestFit="1" customWidth="1"/>
    <col min="14852" max="14852" width="9.5703125" style="168" customWidth="1"/>
    <col min="14853" max="14854" width="9.28515625" style="168" bestFit="1" customWidth="1"/>
    <col min="14855" max="14855" width="11.28515625" style="168" customWidth="1"/>
    <col min="14856" max="14856" width="10.5703125" style="168" customWidth="1"/>
    <col min="14857" max="14857" width="13.42578125" style="168" customWidth="1"/>
    <col min="14858" max="14858" width="12" style="168" customWidth="1"/>
    <col min="14859" max="14859" width="9.28515625" style="168" bestFit="1" customWidth="1"/>
    <col min="14860" max="15105" width="9.140625" style="168"/>
    <col min="15106" max="15106" width="26.28515625" style="168" customWidth="1"/>
    <col min="15107" max="15107" width="10.28515625" style="168" bestFit="1" customWidth="1"/>
    <col min="15108" max="15108" width="9.5703125" style="168" customWidth="1"/>
    <col min="15109" max="15110" width="9.28515625" style="168" bestFit="1" customWidth="1"/>
    <col min="15111" max="15111" width="11.28515625" style="168" customWidth="1"/>
    <col min="15112" max="15112" width="10.5703125" style="168" customWidth="1"/>
    <col min="15113" max="15113" width="13.42578125" style="168" customWidth="1"/>
    <col min="15114" max="15114" width="12" style="168" customWidth="1"/>
    <col min="15115" max="15115" width="9.28515625" style="168" bestFit="1" customWidth="1"/>
    <col min="15116" max="15361" width="9.140625" style="168"/>
    <col min="15362" max="15362" width="26.28515625" style="168" customWidth="1"/>
    <col min="15363" max="15363" width="10.28515625" style="168" bestFit="1" customWidth="1"/>
    <col min="15364" max="15364" width="9.5703125" style="168" customWidth="1"/>
    <col min="15365" max="15366" width="9.28515625" style="168" bestFit="1" customWidth="1"/>
    <col min="15367" max="15367" width="11.28515625" style="168" customWidth="1"/>
    <col min="15368" max="15368" width="10.5703125" style="168" customWidth="1"/>
    <col min="15369" max="15369" width="13.42578125" style="168" customWidth="1"/>
    <col min="15370" max="15370" width="12" style="168" customWidth="1"/>
    <col min="15371" max="15371" width="9.28515625" style="168" bestFit="1" customWidth="1"/>
    <col min="15372" max="15617" width="9.140625" style="168"/>
    <col min="15618" max="15618" width="26.28515625" style="168" customWidth="1"/>
    <col min="15619" max="15619" width="10.28515625" style="168" bestFit="1" customWidth="1"/>
    <col min="15620" max="15620" width="9.5703125" style="168" customWidth="1"/>
    <col min="15621" max="15622" width="9.28515625" style="168" bestFit="1" customWidth="1"/>
    <col min="15623" max="15623" width="11.28515625" style="168" customWidth="1"/>
    <col min="15624" max="15624" width="10.5703125" style="168" customWidth="1"/>
    <col min="15625" max="15625" width="13.42578125" style="168" customWidth="1"/>
    <col min="15626" max="15626" width="12" style="168" customWidth="1"/>
    <col min="15627" max="15627" width="9.28515625" style="168" bestFit="1" customWidth="1"/>
    <col min="15628" max="15873" width="9.140625" style="168"/>
    <col min="15874" max="15874" width="26.28515625" style="168" customWidth="1"/>
    <col min="15875" max="15875" width="10.28515625" style="168" bestFit="1" customWidth="1"/>
    <col min="15876" max="15876" width="9.5703125" style="168" customWidth="1"/>
    <col min="15877" max="15878" width="9.28515625" style="168" bestFit="1" customWidth="1"/>
    <col min="15879" max="15879" width="11.28515625" style="168" customWidth="1"/>
    <col min="15880" max="15880" width="10.5703125" style="168" customWidth="1"/>
    <col min="15881" max="15881" width="13.42578125" style="168" customWidth="1"/>
    <col min="15882" max="15882" width="12" style="168" customWidth="1"/>
    <col min="15883" max="15883" width="9.28515625" style="168" bestFit="1" customWidth="1"/>
    <col min="15884" max="16129" width="9.140625" style="168"/>
    <col min="16130" max="16130" width="26.28515625" style="168" customWidth="1"/>
    <col min="16131" max="16131" width="10.28515625" style="168" bestFit="1" customWidth="1"/>
    <col min="16132" max="16132" width="9.5703125" style="168" customWidth="1"/>
    <col min="16133" max="16134" width="9.28515625" style="168" bestFit="1" customWidth="1"/>
    <col min="16135" max="16135" width="11.28515625" style="168" customWidth="1"/>
    <col min="16136" max="16136" width="10.5703125" style="168" customWidth="1"/>
    <col min="16137" max="16137" width="13.42578125" style="168" customWidth="1"/>
    <col min="16138" max="16138" width="12" style="168" customWidth="1"/>
    <col min="16139" max="16139" width="9.28515625" style="168" bestFit="1" customWidth="1"/>
    <col min="16140" max="16384" width="9.140625" style="168"/>
  </cols>
  <sheetData>
    <row r="1" spans="1:18" ht="31.5" customHeight="1" x14ac:dyDescent="0.2">
      <c r="A1" s="427" t="s">
        <v>501</v>
      </c>
      <c r="B1" s="427"/>
      <c r="C1" s="427"/>
      <c r="D1" s="427"/>
      <c r="E1" s="378"/>
      <c r="I1" s="428" t="s">
        <v>510</v>
      </c>
      <c r="J1" s="428"/>
      <c r="K1" s="428"/>
    </row>
    <row r="2" spans="1:18" ht="15" x14ac:dyDescent="0.2">
      <c r="A2" s="379"/>
      <c r="B2" s="380"/>
      <c r="C2" s="381"/>
      <c r="D2" s="382"/>
      <c r="E2" s="429"/>
      <c r="F2" s="429"/>
      <c r="G2" s="429"/>
    </row>
    <row r="3" spans="1:18" ht="15" x14ac:dyDescent="0.2">
      <c r="A3" s="430" t="s">
        <v>504</v>
      </c>
      <c r="B3" s="430"/>
      <c r="C3" s="430"/>
      <c r="D3" s="430"/>
      <c r="E3" s="430"/>
      <c r="F3" s="430"/>
      <c r="G3" s="430"/>
      <c r="H3" s="430"/>
      <c r="I3" s="430"/>
      <c r="J3" s="430"/>
      <c r="K3" s="430"/>
      <c r="L3" s="196"/>
      <c r="M3" s="196"/>
      <c r="N3" s="196"/>
      <c r="O3" s="196"/>
      <c r="P3" s="196"/>
      <c r="Q3" s="196"/>
      <c r="R3" s="196"/>
    </row>
    <row r="4" spans="1:18" ht="15" x14ac:dyDescent="0.2">
      <c r="A4" s="416" t="s">
        <v>511</v>
      </c>
      <c r="B4" s="416"/>
      <c r="C4" s="416"/>
      <c r="D4" s="383"/>
      <c r="E4" s="383"/>
      <c r="I4" s="417" t="s">
        <v>465</v>
      </c>
      <c r="J4" s="417"/>
      <c r="K4" s="417"/>
    </row>
    <row r="5" spans="1:18" ht="15" x14ac:dyDescent="0.2">
      <c r="A5" s="416" t="s">
        <v>499</v>
      </c>
      <c r="B5" s="416"/>
      <c r="C5" s="383"/>
      <c r="D5" s="383"/>
      <c r="E5" s="383"/>
      <c r="I5" s="417" t="s">
        <v>506</v>
      </c>
      <c r="J5" s="417"/>
      <c r="K5" s="417"/>
    </row>
    <row r="6" spans="1:18" x14ac:dyDescent="0.2">
      <c r="A6" s="435" t="s">
        <v>512</v>
      </c>
      <c r="B6" s="435"/>
      <c r="C6" s="435"/>
      <c r="D6" s="435"/>
      <c r="E6" s="435"/>
      <c r="F6" s="435"/>
      <c r="G6" s="435"/>
      <c r="H6" s="435"/>
      <c r="I6" s="435"/>
      <c r="J6" s="435"/>
      <c r="K6" s="435"/>
    </row>
    <row r="7" spans="1:18" ht="13.5" thickBot="1" x14ac:dyDescent="0.25">
      <c r="E7" s="435" t="s">
        <v>236</v>
      </c>
      <c r="F7" s="435"/>
      <c r="G7" s="435"/>
      <c r="H7" s="435"/>
      <c r="I7" s="435"/>
      <c r="J7" s="435"/>
      <c r="K7" s="435"/>
    </row>
    <row r="8" spans="1:18" ht="39" thickBot="1" x14ac:dyDescent="0.25">
      <c r="A8" s="170" t="s">
        <v>237</v>
      </c>
      <c r="B8" s="171" t="s">
        <v>238</v>
      </c>
      <c r="C8" s="436" t="s">
        <v>437</v>
      </c>
      <c r="D8" s="437"/>
      <c r="E8" s="172" t="s">
        <v>239</v>
      </c>
      <c r="F8" s="172" t="s">
        <v>240</v>
      </c>
      <c r="G8" s="172" t="s">
        <v>241</v>
      </c>
      <c r="H8" s="172" t="s">
        <v>242</v>
      </c>
      <c r="I8" s="172" t="s">
        <v>243</v>
      </c>
      <c r="J8" s="172" t="s">
        <v>244</v>
      </c>
      <c r="K8" s="172" t="s">
        <v>245</v>
      </c>
    </row>
    <row r="9" spans="1:18" x14ac:dyDescent="0.2">
      <c r="A9" s="173"/>
      <c r="B9" s="174"/>
      <c r="C9" s="174"/>
      <c r="D9" s="173"/>
      <c r="E9" s="175"/>
      <c r="F9" s="175"/>
      <c r="G9" s="175"/>
      <c r="H9" s="176"/>
      <c r="I9" s="176"/>
      <c r="J9" s="176"/>
      <c r="K9" s="174"/>
    </row>
    <row r="10" spans="1:18" x14ac:dyDescent="0.2">
      <c r="A10" s="173">
        <v>1</v>
      </c>
      <c r="B10" s="174" t="s">
        <v>246</v>
      </c>
      <c r="C10" s="177"/>
      <c r="D10" s="178"/>
      <c r="E10" s="175"/>
      <c r="F10" s="175"/>
      <c r="G10" s="175"/>
      <c r="H10" s="176"/>
      <c r="I10" s="176"/>
      <c r="J10" s="176"/>
      <c r="K10" s="174"/>
    </row>
    <row r="11" spans="1:18" x14ac:dyDescent="0.2">
      <c r="A11" s="173" t="s">
        <v>408</v>
      </c>
      <c r="B11" s="174" t="s">
        <v>409</v>
      </c>
      <c r="C11" s="177">
        <f>'Bill 2 Civil Schedule'!D37</f>
        <v>1836.672366</v>
      </c>
      <c r="D11" s="178" t="s">
        <v>24</v>
      </c>
      <c r="E11" s="175">
        <f>C11*0.095</f>
        <v>174.48387477</v>
      </c>
      <c r="F11" s="175">
        <f>E11*1.22*4</f>
        <v>851.48130887759999</v>
      </c>
      <c r="G11" s="175">
        <f>F11*2</f>
        <v>1702.9626177552</v>
      </c>
      <c r="H11" s="176"/>
      <c r="I11" s="176"/>
      <c r="J11" s="176"/>
      <c r="K11" s="174"/>
    </row>
    <row r="12" spans="1:18" x14ac:dyDescent="0.2">
      <c r="A12" s="173" t="s">
        <v>410</v>
      </c>
      <c r="B12" s="174" t="s">
        <v>411</v>
      </c>
      <c r="C12" s="177"/>
      <c r="D12" s="178" t="s">
        <v>24</v>
      </c>
      <c r="E12" s="175">
        <v>200</v>
      </c>
      <c r="F12" s="175">
        <f>E12*1.22*4</f>
        <v>976</v>
      </c>
      <c r="G12" s="175">
        <f>F12*2</f>
        <v>1952</v>
      </c>
      <c r="H12" s="176"/>
      <c r="I12" s="176"/>
      <c r="J12" s="176"/>
      <c r="K12" s="174"/>
    </row>
    <row r="13" spans="1:18" x14ac:dyDescent="0.2">
      <c r="A13" s="173" t="s">
        <v>412</v>
      </c>
      <c r="B13" s="174" t="s">
        <v>163</v>
      </c>
      <c r="C13" s="177"/>
      <c r="D13" s="178" t="s">
        <v>24</v>
      </c>
      <c r="E13" s="175">
        <f>C13*0.095</f>
        <v>0</v>
      </c>
      <c r="F13" s="175">
        <f>E13*1.22*4</f>
        <v>0</v>
      </c>
      <c r="G13" s="175">
        <f>F13*2</f>
        <v>0</v>
      </c>
      <c r="H13" s="176"/>
      <c r="I13" s="176"/>
      <c r="J13" s="176"/>
      <c r="K13" s="174"/>
    </row>
    <row r="14" spans="1:18" x14ac:dyDescent="0.2">
      <c r="A14" s="173" t="s">
        <v>413</v>
      </c>
      <c r="B14" s="174" t="s">
        <v>415</v>
      </c>
      <c r="C14" s="177">
        <f>'Civil_New_UGT_ Sched'!D20</f>
        <v>50</v>
      </c>
      <c r="D14" s="178" t="s">
        <v>24</v>
      </c>
      <c r="E14" s="175">
        <f>C14*0.095</f>
        <v>4.75</v>
      </c>
      <c r="F14" s="175">
        <f>E14*1.22*4</f>
        <v>23.18</v>
      </c>
      <c r="G14" s="175">
        <f>F14*2</f>
        <v>46.36</v>
      </c>
      <c r="H14" s="176"/>
      <c r="I14" s="176"/>
      <c r="J14" s="176"/>
      <c r="K14" s="174"/>
    </row>
    <row r="15" spans="1:18" x14ac:dyDescent="0.2">
      <c r="A15" s="173"/>
      <c r="B15" s="174"/>
      <c r="C15" s="174"/>
      <c r="D15" s="173"/>
      <c r="E15" s="175"/>
      <c r="F15" s="175"/>
      <c r="G15" s="175"/>
      <c r="H15" s="176"/>
      <c r="I15" s="176"/>
      <c r="J15" s="176"/>
      <c r="K15" s="174"/>
    </row>
    <row r="16" spans="1:18" x14ac:dyDescent="0.2">
      <c r="A16" s="173">
        <v>2</v>
      </c>
      <c r="B16" s="174" t="s">
        <v>247</v>
      </c>
      <c r="C16" s="174"/>
      <c r="D16" s="173"/>
      <c r="E16" s="175"/>
      <c r="F16" s="175"/>
      <c r="G16" s="175"/>
      <c r="H16" s="176"/>
      <c r="I16" s="176"/>
      <c r="J16" s="176"/>
      <c r="K16" s="174"/>
    </row>
    <row r="17" spans="1:11" x14ac:dyDescent="0.2">
      <c r="A17" s="173"/>
      <c r="B17" s="174" t="s">
        <v>416</v>
      </c>
      <c r="C17" s="174"/>
      <c r="D17" s="173"/>
      <c r="E17" s="175"/>
      <c r="F17" s="175"/>
      <c r="G17" s="175"/>
      <c r="H17" s="176"/>
      <c r="I17" s="176"/>
      <c r="J17" s="176"/>
      <c r="K17" s="174"/>
    </row>
    <row r="18" spans="1:11" x14ac:dyDescent="0.2">
      <c r="A18" s="173" t="s">
        <v>248</v>
      </c>
      <c r="B18" s="174" t="s">
        <v>417</v>
      </c>
      <c r="C18" s="177">
        <f>'Bill 2 Civil  Non Schedule'!D26</f>
        <v>1690.681511</v>
      </c>
      <c r="D18" s="178" t="s">
        <v>24</v>
      </c>
      <c r="E18" s="175">
        <f>C18*0.17</f>
        <v>287.41585687000003</v>
      </c>
      <c r="F18" s="175">
        <f>E18*1.25*2</f>
        <v>718.53964217500004</v>
      </c>
      <c r="G18" s="175">
        <f>F18*2</f>
        <v>1437.0792843500001</v>
      </c>
      <c r="H18" s="176"/>
      <c r="I18" s="176"/>
      <c r="J18" s="176"/>
      <c r="K18" s="174"/>
    </row>
    <row r="19" spans="1:11" x14ac:dyDescent="0.2">
      <c r="A19" s="173" t="s">
        <v>250</v>
      </c>
      <c r="B19" s="174" t="s">
        <v>411</v>
      </c>
      <c r="C19" s="177"/>
      <c r="D19" s="178" t="s">
        <v>24</v>
      </c>
      <c r="E19" s="175">
        <v>180</v>
      </c>
      <c r="F19" s="175">
        <f>E19*1.25*2</f>
        <v>450</v>
      </c>
      <c r="G19" s="175">
        <f>F19*2</f>
        <v>900</v>
      </c>
      <c r="H19" s="176"/>
      <c r="I19" s="176"/>
      <c r="J19" s="176"/>
      <c r="K19" s="174"/>
    </row>
    <row r="20" spans="1:11" x14ac:dyDescent="0.2">
      <c r="A20" s="173" t="s">
        <v>251</v>
      </c>
      <c r="B20" s="174" t="s">
        <v>407</v>
      </c>
      <c r="C20" s="177"/>
      <c r="D20" s="178" t="s">
        <v>24</v>
      </c>
      <c r="E20" s="175">
        <f>C20*0.17</f>
        <v>0</v>
      </c>
      <c r="F20" s="175">
        <f>E20*1.25*2</f>
        <v>0</v>
      </c>
      <c r="G20" s="175">
        <f>F20*2</f>
        <v>0</v>
      </c>
      <c r="H20" s="176"/>
      <c r="I20" s="176"/>
      <c r="J20" s="176"/>
      <c r="K20" s="174"/>
    </row>
    <row r="21" spans="1:11" x14ac:dyDescent="0.2">
      <c r="A21" s="173" t="s">
        <v>418</v>
      </c>
      <c r="B21" s="174" t="s">
        <v>414</v>
      </c>
      <c r="C21" s="177">
        <f>'OHT_New_ Sched'!D15</f>
        <v>92</v>
      </c>
      <c r="D21" s="178" t="s">
        <v>24</v>
      </c>
      <c r="E21" s="175">
        <v>125</v>
      </c>
      <c r="F21" s="175">
        <f>E21*1.25*2</f>
        <v>312.5</v>
      </c>
      <c r="G21" s="175">
        <f>F21*2</f>
        <v>625</v>
      </c>
      <c r="H21" s="176"/>
      <c r="I21" s="176"/>
      <c r="J21" s="176"/>
      <c r="K21" s="174"/>
    </row>
    <row r="22" spans="1:11" x14ac:dyDescent="0.2">
      <c r="A22" s="173"/>
      <c r="B22" s="174"/>
      <c r="C22" s="177"/>
      <c r="D22" s="178"/>
      <c r="E22" s="175">
        <v>200</v>
      </c>
      <c r="F22" s="175"/>
      <c r="G22" s="175"/>
      <c r="H22" s="176"/>
      <c r="I22" s="176"/>
      <c r="J22" s="176"/>
      <c r="K22" s="174"/>
    </row>
    <row r="23" spans="1:11" x14ac:dyDescent="0.2">
      <c r="A23" s="173"/>
      <c r="B23" s="174" t="s">
        <v>252</v>
      </c>
      <c r="C23" s="177"/>
      <c r="D23" s="173"/>
      <c r="E23" s="175"/>
      <c r="F23" s="175"/>
      <c r="G23" s="175"/>
      <c r="H23" s="176"/>
      <c r="I23" s="176"/>
      <c r="J23" s="176"/>
      <c r="K23" s="174"/>
    </row>
    <row r="24" spans="1:11" x14ac:dyDescent="0.2">
      <c r="A24" s="173" t="s">
        <v>253</v>
      </c>
      <c r="B24" s="174" t="s">
        <v>411</v>
      </c>
      <c r="C24" s="177"/>
      <c r="D24" s="173" t="s">
        <v>24</v>
      </c>
      <c r="E24" s="175">
        <f>C24*0.175</f>
        <v>0</v>
      </c>
      <c r="F24" s="175">
        <f>E24*1.25*2</f>
        <v>0</v>
      </c>
      <c r="G24" s="175">
        <f>F24*2</f>
        <v>0</v>
      </c>
      <c r="H24" s="176"/>
      <c r="I24" s="176"/>
      <c r="J24" s="176"/>
      <c r="K24" s="174"/>
    </row>
    <row r="25" spans="1:11" x14ac:dyDescent="0.2">
      <c r="A25" s="173" t="s">
        <v>254</v>
      </c>
      <c r="B25" s="174" t="s">
        <v>407</v>
      </c>
      <c r="C25" s="179"/>
      <c r="D25" s="173" t="s">
        <v>24</v>
      </c>
      <c r="E25" s="175">
        <f>C25*0.175</f>
        <v>0</v>
      </c>
      <c r="F25" s="175">
        <f>E25*1.25*2</f>
        <v>0</v>
      </c>
      <c r="G25" s="175">
        <f>F25*2</f>
        <v>0</v>
      </c>
      <c r="H25" s="176"/>
      <c r="I25" s="176"/>
      <c r="J25" s="176"/>
      <c r="K25" s="174"/>
    </row>
    <row r="26" spans="1:11" x14ac:dyDescent="0.2">
      <c r="A26" s="173" t="s">
        <v>419</v>
      </c>
      <c r="B26" s="174" t="s">
        <v>415</v>
      </c>
      <c r="C26" s="177">
        <v>139</v>
      </c>
      <c r="D26" s="173" t="s">
        <v>24</v>
      </c>
      <c r="E26" s="175">
        <f>C26*0.175</f>
        <v>24.324999999999999</v>
      </c>
      <c r="F26" s="175">
        <f>E26*1.25*2</f>
        <v>60.8125</v>
      </c>
      <c r="G26" s="175">
        <f>F26*2</f>
        <v>121.625</v>
      </c>
      <c r="H26" s="176"/>
      <c r="I26" s="176"/>
      <c r="J26" s="176"/>
      <c r="K26" s="174"/>
    </row>
    <row r="27" spans="1:11" x14ac:dyDescent="0.2">
      <c r="A27" s="173"/>
      <c r="B27" s="174"/>
      <c r="C27" s="177"/>
      <c r="D27" s="173"/>
      <c r="E27" s="175"/>
      <c r="F27" s="175"/>
      <c r="G27" s="175"/>
      <c r="H27" s="176"/>
      <c r="I27" s="176"/>
      <c r="J27" s="176"/>
      <c r="K27" s="174"/>
    </row>
    <row r="28" spans="1:11" x14ac:dyDescent="0.2">
      <c r="A28" s="173">
        <v>3</v>
      </c>
      <c r="B28" s="174" t="s">
        <v>255</v>
      </c>
      <c r="C28" s="177"/>
      <c r="D28" s="173"/>
      <c r="E28" s="175"/>
      <c r="F28" s="175"/>
      <c r="G28" s="175"/>
      <c r="H28" s="176"/>
      <c r="I28" s="176"/>
      <c r="J28" s="176"/>
      <c r="K28" s="174"/>
    </row>
    <row r="29" spans="1:11" x14ac:dyDescent="0.2">
      <c r="A29" s="173" t="s">
        <v>256</v>
      </c>
      <c r="B29" s="174" t="s">
        <v>249</v>
      </c>
      <c r="C29" s="177">
        <f>'Bill 2 Civil  Non Schedule'!D23</f>
        <v>9.76</v>
      </c>
      <c r="D29" s="178" t="s">
        <v>278</v>
      </c>
      <c r="E29" s="175"/>
      <c r="F29" s="175"/>
      <c r="G29" s="175"/>
      <c r="H29" s="176">
        <f>C29</f>
        <v>9.76</v>
      </c>
      <c r="I29" s="176"/>
      <c r="J29" s="176"/>
      <c r="K29" s="174"/>
    </row>
    <row r="30" spans="1:11" x14ac:dyDescent="0.2">
      <c r="A30" s="173" t="s">
        <v>257</v>
      </c>
      <c r="B30" s="174" t="s">
        <v>411</v>
      </c>
      <c r="C30" s="177"/>
      <c r="D30" s="178" t="s">
        <v>278</v>
      </c>
      <c r="E30" s="175"/>
      <c r="F30" s="175"/>
      <c r="G30" s="175"/>
      <c r="H30" s="176">
        <f t="shared" ref="H30:H33" si="0">C30</f>
        <v>0</v>
      </c>
      <c r="I30" s="176"/>
      <c r="J30" s="176"/>
      <c r="K30" s="174"/>
    </row>
    <row r="31" spans="1:11" x14ac:dyDescent="0.2">
      <c r="A31" s="173" t="s">
        <v>420</v>
      </c>
      <c r="B31" s="174" t="s">
        <v>407</v>
      </c>
      <c r="C31" s="177"/>
      <c r="D31" s="178" t="s">
        <v>278</v>
      </c>
      <c r="E31" s="175"/>
      <c r="F31" s="175"/>
      <c r="G31" s="175"/>
      <c r="H31" s="176">
        <f t="shared" si="0"/>
        <v>0</v>
      </c>
      <c r="I31" s="176"/>
      <c r="J31" s="176"/>
      <c r="K31" s="174"/>
    </row>
    <row r="32" spans="1:11" x14ac:dyDescent="0.2">
      <c r="A32" s="173" t="s">
        <v>421</v>
      </c>
      <c r="B32" s="174" t="s">
        <v>414</v>
      </c>
      <c r="C32" s="177">
        <f>'OHT_New_ Non Scheduled'!D16</f>
        <v>0.27600000000000002</v>
      </c>
      <c r="D32" s="178" t="s">
        <v>278</v>
      </c>
      <c r="E32" s="175"/>
      <c r="F32" s="175"/>
      <c r="G32" s="175"/>
      <c r="H32" s="176">
        <f t="shared" si="0"/>
        <v>0.27600000000000002</v>
      </c>
      <c r="I32" s="176"/>
      <c r="J32" s="176"/>
      <c r="K32" s="174"/>
    </row>
    <row r="33" spans="1:11" x14ac:dyDescent="0.2">
      <c r="A33" s="173" t="s">
        <v>422</v>
      </c>
      <c r="B33" s="174" t="s">
        <v>415</v>
      </c>
      <c r="C33" s="174">
        <f>civil_New_UGT_Non_Scheduled!D24</f>
        <v>0.36599999999999999</v>
      </c>
      <c r="D33" s="178" t="s">
        <v>278</v>
      </c>
      <c r="E33" s="175"/>
      <c r="F33" s="175"/>
      <c r="G33" s="175"/>
      <c r="H33" s="176">
        <f t="shared" si="0"/>
        <v>0.36599999999999999</v>
      </c>
      <c r="I33" s="176"/>
      <c r="J33" s="176"/>
      <c r="K33" s="174"/>
    </row>
    <row r="34" spans="1:11" x14ac:dyDescent="0.2">
      <c r="A34" s="173"/>
      <c r="B34" s="174"/>
      <c r="C34" s="174"/>
      <c r="D34" s="173"/>
      <c r="E34" s="175"/>
      <c r="F34" s="175"/>
      <c r="G34" s="175"/>
      <c r="H34" s="176"/>
      <c r="I34" s="176"/>
      <c r="J34" s="176"/>
      <c r="K34" s="174"/>
    </row>
    <row r="35" spans="1:11" x14ac:dyDescent="0.2">
      <c r="A35" s="173"/>
      <c r="B35" s="174"/>
      <c r="C35" s="174"/>
      <c r="D35" s="173"/>
      <c r="E35" s="175"/>
      <c r="F35" s="175"/>
      <c r="G35" s="175"/>
      <c r="H35" s="176"/>
      <c r="I35" s="176"/>
      <c r="J35" s="176"/>
      <c r="K35" s="174"/>
    </row>
    <row r="36" spans="1:11" x14ac:dyDescent="0.2">
      <c r="A36" s="173">
        <v>4</v>
      </c>
      <c r="B36" s="174" t="s">
        <v>258</v>
      </c>
      <c r="C36" s="174"/>
      <c r="D36" s="173"/>
      <c r="E36" s="175"/>
      <c r="F36" s="175"/>
      <c r="G36" s="175"/>
      <c r="H36" s="176"/>
      <c r="I36" s="176"/>
      <c r="J36" s="176"/>
      <c r="K36" s="174"/>
    </row>
    <row r="37" spans="1:11" x14ac:dyDescent="0.2">
      <c r="A37" s="173" t="s">
        <v>423</v>
      </c>
      <c r="B37" s="174" t="s">
        <v>249</v>
      </c>
      <c r="C37" s="177"/>
      <c r="D37" s="173" t="s">
        <v>24</v>
      </c>
      <c r="E37" s="175">
        <f>C37*0.04</f>
        <v>0</v>
      </c>
      <c r="F37" s="175">
        <f>E37*1.25*6</f>
        <v>0</v>
      </c>
      <c r="G37" s="175"/>
      <c r="H37" s="176"/>
      <c r="I37" s="176">
        <f>C37*13.5</f>
        <v>0</v>
      </c>
      <c r="J37" s="176"/>
      <c r="K37" s="174"/>
    </row>
    <row r="38" spans="1:11" x14ac:dyDescent="0.2">
      <c r="A38" s="173" t="s">
        <v>424</v>
      </c>
      <c r="B38" s="174" t="s">
        <v>411</v>
      </c>
      <c r="C38" s="174"/>
      <c r="D38" s="173" t="s">
        <v>24</v>
      </c>
      <c r="E38" s="175">
        <f>C38*0.04</f>
        <v>0</v>
      </c>
      <c r="F38" s="175">
        <f>E38*1.25*6</f>
        <v>0</v>
      </c>
      <c r="G38" s="175"/>
      <c r="H38" s="176"/>
      <c r="I38" s="176">
        <f>C38*13.5</f>
        <v>0</v>
      </c>
      <c r="J38" s="176"/>
      <c r="K38" s="174"/>
    </row>
    <row r="39" spans="1:11" x14ac:dyDescent="0.2">
      <c r="A39" s="173" t="s">
        <v>425</v>
      </c>
      <c r="B39" s="174" t="s">
        <v>407</v>
      </c>
      <c r="C39" s="174"/>
      <c r="D39" s="173" t="s">
        <v>24</v>
      </c>
      <c r="E39" s="175">
        <f>C39*0.04</f>
        <v>0</v>
      </c>
      <c r="F39" s="175">
        <f>E39*1.25*6</f>
        <v>0</v>
      </c>
      <c r="G39" s="175"/>
      <c r="H39" s="176"/>
      <c r="I39" s="176">
        <f>C39*13.5</f>
        <v>0</v>
      </c>
      <c r="J39" s="176"/>
      <c r="K39" s="174"/>
    </row>
    <row r="40" spans="1:11" x14ac:dyDescent="0.2">
      <c r="A40" s="173"/>
      <c r="B40" s="174"/>
      <c r="C40" s="174"/>
      <c r="D40" s="173"/>
      <c r="E40" s="175"/>
      <c r="F40" s="175"/>
      <c r="G40" s="175"/>
      <c r="H40" s="176"/>
      <c r="I40" s="176"/>
      <c r="J40" s="176"/>
      <c r="K40" s="174"/>
    </row>
    <row r="41" spans="1:11" x14ac:dyDescent="0.2">
      <c r="A41" s="173"/>
      <c r="B41" s="174"/>
      <c r="C41" s="174"/>
      <c r="D41" s="173"/>
      <c r="E41" s="175"/>
      <c r="F41" s="175"/>
      <c r="G41" s="175"/>
      <c r="H41" s="176"/>
      <c r="I41" s="176"/>
      <c r="J41" s="176"/>
      <c r="K41" s="174"/>
    </row>
    <row r="42" spans="1:11" x14ac:dyDescent="0.2">
      <c r="A42" s="173">
        <v>5</v>
      </c>
      <c r="B42" s="174" t="s">
        <v>426</v>
      </c>
      <c r="C42" s="174"/>
      <c r="D42" s="173"/>
      <c r="E42" s="175"/>
      <c r="F42" s="175"/>
      <c r="G42" s="175"/>
      <c r="H42" s="176"/>
      <c r="I42" s="176"/>
      <c r="K42" s="174"/>
    </row>
    <row r="43" spans="1:11" x14ac:dyDescent="0.2">
      <c r="A43" s="173" t="s">
        <v>427</v>
      </c>
      <c r="B43" s="174" t="s">
        <v>249</v>
      </c>
      <c r="C43" s="174"/>
      <c r="D43" s="173" t="s">
        <v>11</v>
      </c>
      <c r="E43" s="175"/>
      <c r="F43" s="175"/>
      <c r="G43" s="175"/>
      <c r="H43" s="176"/>
      <c r="I43" s="176"/>
      <c r="J43" s="176">
        <f>C43/(0.75*0.375)</f>
        <v>0</v>
      </c>
      <c r="K43" s="174"/>
    </row>
    <row r="44" spans="1:11" x14ac:dyDescent="0.2">
      <c r="A44" s="173" t="s">
        <v>428</v>
      </c>
      <c r="B44" s="174" t="s">
        <v>411</v>
      </c>
      <c r="C44" s="174">
        <f>'[3]Civil_New_Rest Room_Scheduled'!D82</f>
        <v>902.5</v>
      </c>
      <c r="D44" s="173" t="s">
        <v>11</v>
      </c>
      <c r="E44" s="175"/>
      <c r="F44" s="175"/>
      <c r="G44" s="175"/>
      <c r="H44" s="176"/>
      <c r="I44" s="176"/>
      <c r="J44" s="176">
        <f>C44/(0.75*0.375)</f>
        <v>3208.8888888888887</v>
      </c>
      <c r="K44" s="174"/>
    </row>
    <row r="45" spans="1:11" x14ac:dyDescent="0.2">
      <c r="A45" s="173"/>
      <c r="B45" s="174"/>
      <c r="C45" s="174"/>
      <c r="D45" s="173"/>
      <c r="E45" s="175"/>
      <c r="F45" s="175"/>
      <c r="G45" s="175"/>
      <c r="H45" s="176"/>
      <c r="I45" s="176"/>
      <c r="J45" s="176"/>
      <c r="K45" s="174"/>
    </row>
    <row r="46" spans="1:11" x14ac:dyDescent="0.2">
      <c r="A46" s="173"/>
      <c r="B46" s="174"/>
      <c r="C46" s="174"/>
      <c r="D46" s="173"/>
      <c r="E46" s="175"/>
      <c r="F46" s="175"/>
      <c r="G46" s="175"/>
      <c r="H46" s="176"/>
      <c r="I46" s="176"/>
      <c r="J46" s="176"/>
      <c r="K46" s="174"/>
    </row>
    <row r="47" spans="1:11" x14ac:dyDescent="0.2">
      <c r="A47" s="173"/>
      <c r="B47" s="174"/>
      <c r="C47" s="174"/>
      <c r="D47" s="173"/>
      <c r="E47" s="175"/>
      <c r="F47" s="175"/>
      <c r="G47" s="175"/>
      <c r="H47" s="176"/>
      <c r="I47" s="176"/>
      <c r="J47" s="176"/>
      <c r="K47" s="174"/>
    </row>
    <row r="48" spans="1:11" x14ac:dyDescent="0.2">
      <c r="A48" s="173">
        <v>6</v>
      </c>
      <c r="B48" s="174" t="s">
        <v>260</v>
      </c>
      <c r="C48" s="174"/>
      <c r="D48" s="173"/>
      <c r="E48" s="175"/>
      <c r="F48" s="175"/>
      <c r="G48" s="175"/>
      <c r="H48" s="176"/>
      <c r="I48" s="176"/>
      <c r="J48" s="176"/>
      <c r="K48" s="174"/>
    </row>
    <row r="49" spans="1:11" x14ac:dyDescent="0.2">
      <c r="A49" s="173" t="s">
        <v>261</v>
      </c>
      <c r="B49" s="174" t="s">
        <v>249</v>
      </c>
      <c r="C49" s="177">
        <f>'Bill 2 Civil Schedule'!D55</f>
        <v>12165.2425</v>
      </c>
      <c r="D49" s="173" t="s">
        <v>83</v>
      </c>
      <c r="E49" s="175">
        <f>C49/60</f>
        <v>202.75404166666667</v>
      </c>
      <c r="F49" s="175">
        <f>E49*1.25*4</f>
        <v>1013.7702083333334</v>
      </c>
      <c r="G49" s="175"/>
      <c r="H49" s="176"/>
      <c r="I49" s="176"/>
      <c r="J49" s="176"/>
      <c r="K49" s="174"/>
    </row>
    <row r="50" spans="1:11" x14ac:dyDescent="0.2">
      <c r="A50" s="173" t="s">
        <v>262</v>
      </c>
      <c r="B50" s="174" t="s">
        <v>411</v>
      </c>
      <c r="C50" s="177"/>
      <c r="D50" s="173" t="s">
        <v>83</v>
      </c>
      <c r="E50" s="175">
        <f>C50/60</f>
        <v>0</v>
      </c>
      <c r="F50" s="175">
        <f>E50*1.25*4</f>
        <v>0</v>
      </c>
      <c r="G50" s="175"/>
      <c r="H50" s="176"/>
      <c r="I50" s="176"/>
      <c r="J50" s="176"/>
      <c r="K50" s="174"/>
    </row>
    <row r="51" spans="1:11" x14ac:dyDescent="0.2">
      <c r="A51" s="173" t="s">
        <v>263</v>
      </c>
      <c r="B51" s="174" t="s">
        <v>163</v>
      </c>
      <c r="C51" s="177"/>
      <c r="D51" s="173" t="s">
        <v>83</v>
      </c>
      <c r="E51" s="175">
        <f>C51/60</f>
        <v>0</v>
      </c>
      <c r="F51" s="175">
        <f>E51*1.25*4</f>
        <v>0</v>
      </c>
      <c r="G51" s="175"/>
      <c r="H51" s="176"/>
      <c r="I51" s="176"/>
      <c r="J51" s="176"/>
      <c r="K51" s="174"/>
    </row>
    <row r="52" spans="1:11" x14ac:dyDescent="0.2">
      <c r="A52" s="173" t="s">
        <v>429</v>
      </c>
      <c r="B52" s="174" t="s">
        <v>430</v>
      </c>
      <c r="C52" s="177">
        <f>'OHT_New_ Non Scheduled'!D13</f>
        <v>302</v>
      </c>
      <c r="D52" s="173" t="s">
        <v>83</v>
      </c>
      <c r="E52" s="175">
        <f>C52/60</f>
        <v>5.0333333333333332</v>
      </c>
      <c r="F52" s="175">
        <f>E52*1.25*4</f>
        <v>25.166666666666664</v>
      </c>
      <c r="G52" s="175"/>
      <c r="H52" s="176"/>
      <c r="I52" s="176"/>
      <c r="J52" s="176"/>
      <c r="K52" s="174"/>
    </row>
    <row r="53" spans="1:11" x14ac:dyDescent="0.2">
      <c r="A53" s="181" t="s">
        <v>431</v>
      </c>
      <c r="B53" s="174" t="s">
        <v>432</v>
      </c>
      <c r="C53" s="177">
        <f>civil_New_UGT_Non_Scheduled!D21</f>
        <v>238</v>
      </c>
      <c r="D53" s="173" t="s">
        <v>83</v>
      </c>
      <c r="E53" s="175">
        <f>C53/60</f>
        <v>3.9666666666666668</v>
      </c>
      <c r="F53" s="175">
        <f>E53*1.25*4</f>
        <v>19.833333333333336</v>
      </c>
      <c r="G53" s="175"/>
      <c r="H53" s="176"/>
      <c r="I53" s="176"/>
      <c r="J53" s="176"/>
      <c r="K53" s="174"/>
    </row>
    <row r="54" spans="1:11" x14ac:dyDescent="0.2">
      <c r="A54" s="173"/>
      <c r="B54" s="174"/>
      <c r="C54" s="177"/>
      <c r="D54" s="173"/>
      <c r="E54" s="175"/>
      <c r="F54" s="175"/>
      <c r="G54" s="175"/>
      <c r="H54" s="176"/>
      <c r="I54" s="176"/>
      <c r="J54" s="176"/>
      <c r="K54" s="174"/>
    </row>
    <row r="55" spans="1:11" x14ac:dyDescent="0.2">
      <c r="A55" s="173">
        <v>7</v>
      </c>
      <c r="B55" s="174" t="s">
        <v>264</v>
      </c>
      <c r="C55" s="177"/>
      <c r="D55" s="173"/>
      <c r="E55" s="175"/>
      <c r="F55" s="175"/>
      <c r="G55" s="175"/>
      <c r="H55" s="176"/>
      <c r="I55" s="176"/>
      <c r="J55" s="176"/>
      <c r="K55" s="174"/>
    </row>
    <row r="56" spans="1:11" x14ac:dyDescent="0.2">
      <c r="A56" s="173" t="s">
        <v>433</v>
      </c>
      <c r="B56" s="174" t="s">
        <v>411</v>
      </c>
      <c r="C56" s="177">
        <f>'Bill 2 Civil Schedule'!D89</f>
        <v>1197.9875000000002</v>
      </c>
      <c r="D56" s="173" t="s">
        <v>24</v>
      </c>
      <c r="E56" s="175"/>
      <c r="F56" s="175"/>
      <c r="G56" s="175">
        <f>C56*1.1</f>
        <v>1317.7862500000003</v>
      </c>
      <c r="H56" s="176"/>
      <c r="I56" s="176"/>
      <c r="J56" s="176"/>
      <c r="K56" s="174"/>
    </row>
    <row r="57" spans="1:11" x14ac:dyDescent="0.2">
      <c r="A57" s="173"/>
      <c r="B57" s="174"/>
      <c r="C57" s="174"/>
      <c r="D57" s="173"/>
      <c r="E57" s="175"/>
      <c r="F57" s="175"/>
      <c r="G57" s="175"/>
      <c r="H57" s="176"/>
      <c r="I57" s="176"/>
      <c r="J57" s="176"/>
      <c r="K57" s="174"/>
    </row>
    <row r="58" spans="1:11" x14ac:dyDescent="0.2">
      <c r="A58" s="173"/>
      <c r="B58" s="174"/>
      <c r="C58" s="174"/>
      <c r="D58" s="173"/>
      <c r="E58" s="175"/>
      <c r="F58" s="175"/>
      <c r="G58" s="175"/>
      <c r="H58" s="176"/>
      <c r="I58" s="176"/>
      <c r="J58" s="176"/>
      <c r="K58" s="174"/>
    </row>
    <row r="59" spans="1:11" x14ac:dyDescent="0.2">
      <c r="A59" s="173">
        <v>8</v>
      </c>
      <c r="B59" s="174" t="s">
        <v>265</v>
      </c>
      <c r="D59" s="173"/>
      <c r="E59" s="175"/>
      <c r="F59" s="175"/>
      <c r="G59" s="175"/>
      <c r="H59" s="176"/>
      <c r="I59" s="176"/>
      <c r="J59" s="176"/>
      <c r="K59" s="177">
        <f>C59*0.15</f>
        <v>0</v>
      </c>
    </row>
    <row r="60" spans="1:11" x14ac:dyDescent="0.2">
      <c r="A60" s="173" t="s">
        <v>434</v>
      </c>
      <c r="B60" s="174" t="s">
        <v>409</v>
      </c>
      <c r="C60" s="177">
        <f>'Bill 2 Civil Schedule'!D92</f>
        <v>2390.875</v>
      </c>
      <c r="D60" s="173"/>
      <c r="E60" s="175"/>
      <c r="F60" s="175"/>
      <c r="G60" s="175"/>
      <c r="H60" s="176"/>
      <c r="I60" s="176"/>
      <c r="J60" s="176"/>
      <c r="K60" s="177">
        <f>C60*0.15</f>
        <v>358.63124999999997</v>
      </c>
    </row>
    <row r="61" spans="1:11" x14ac:dyDescent="0.2">
      <c r="A61" s="173" t="s">
        <v>435</v>
      </c>
      <c r="B61" s="174" t="s">
        <v>411</v>
      </c>
      <c r="C61" s="177"/>
      <c r="D61" s="173"/>
      <c r="E61" s="175"/>
      <c r="F61" s="175"/>
      <c r="G61" s="175"/>
      <c r="H61" s="176"/>
      <c r="I61" s="176"/>
      <c r="J61" s="176"/>
      <c r="K61" s="177">
        <f>C61*0.15</f>
        <v>0</v>
      </c>
    </row>
    <row r="62" spans="1:11" x14ac:dyDescent="0.2">
      <c r="A62" s="173" t="s">
        <v>436</v>
      </c>
      <c r="B62" s="174" t="s">
        <v>415</v>
      </c>
      <c r="C62" s="177">
        <v>140</v>
      </c>
      <c r="D62" s="173" t="s">
        <v>83</v>
      </c>
      <c r="E62" s="175"/>
      <c r="F62" s="175"/>
      <c r="G62" s="175"/>
      <c r="H62" s="176"/>
      <c r="I62" s="176"/>
      <c r="J62" s="176"/>
      <c r="K62" s="177">
        <f>C62*0.15</f>
        <v>21</v>
      </c>
    </row>
    <row r="63" spans="1:11" x14ac:dyDescent="0.2">
      <c r="A63" s="173"/>
      <c r="B63" s="174"/>
      <c r="C63" s="174"/>
      <c r="D63" s="173"/>
      <c r="E63" s="182"/>
      <c r="F63" s="182"/>
      <c r="G63" s="182"/>
      <c r="H63" s="183"/>
      <c r="I63" s="183"/>
      <c r="J63" s="183"/>
      <c r="K63" s="183"/>
    </row>
    <row r="64" spans="1:11" x14ac:dyDescent="0.2">
      <c r="A64" s="173"/>
      <c r="B64" s="174" t="s">
        <v>137</v>
      </c>
      <c r="C64" s="174"/>
      <c r="D64" s="173"/>
      <c r="E64" s="183">
        <f t="shared" ref="E64:K64" si="1">SUM(E10:E62)</f>
        <v>1407.7287733066667</v>
      </c>
      <c r="F64" s="183">
        <f t="shared" si="1"/>
        <v>4451.2836593859338</v>
      </c>
      <c r="G64" s="183">
        <f t="shared" si="1"/>
        <v>8102.8131521052001</v>
      </c>
      <c r="H64" s="183">
        <f t="shared" si="1"/>
        <v>10.401999999999999</v>
      </c>
      <c r="I64" s="183">
        <f t="shared" si="1"/>
        <v>0</v>
      </c>
      <c r="J64" s="183">
        <f t="shared" si="1"/>
        <v>3208.8888888888887</v>
      </c>
      <c r="K64" s="183">
        <f t="shared" si="1"/>
        <v>379.63124999999997</v>
      </c>
    </row>
    <row r="65" spans="1:11" x14ac:dyDescent="0.2">
      <c r="A65" s="173"/>
      <c r="B65" s="174"/>
      <c r="C65" s="174"/>
      <c r="D65" s="173"/>
      <c r="E65" s="175"/>
      <c r="F65" s="175"/>
      <c r="G65" s="175"/>
      <c r="H65" s="176"/>
      <c r="I65" s="176"/>
      <c r="J65" s="176"/>
      <c r="K65" s="174"/>
    </row>
    <row r="66" spans="1:11" x14ac:dyDescent="0.2">
      <c r="A66" s="173"/>
      <c r="B66" s="174"/>
      <c r="C66" s="174"/>
      <c r="D66" s="173"/>
      <c r="E66" s="175"/>
      <c r="F66" s="175"/>
      <c r="G66" s="175"/>
      <c r="H66" s="176"/>
      <c r="I66" s="176"/>
      <c r="J66" s="176"/>
      <c r="K66" s="174"/>
    </row>
    <row r="67" spans="1:11" ht="13.5" thickBot="1" x14ac:dyDescent="0.25">
      <c r="A67" s="184"/>
      <c r="B67" s="185"/>
      <c r="C67" s="185"/>
      <c r="D67" s="184"/>
      <c r="E67" s="186"/>
      <c r="F67" s="186"/>
      <c r="G67" s="186"/>
      <c r="H67" s="187"/>
      <c r="I67" s="187"/>
      <c r="J67" s="187"/>
      <c r="K67" s="185"/>
    </row>
  </sheetData>
  <mergeCells count="11">
    <mergeCell ref="E7:K7"/>
    <mergeCell ref="C8:D8"/>
    <mergeCell ref="A1:D1"/>
    <mergeCell ref="I1:K1"/>
    <mergeCell ref="E2:G2"/>
    <mergeCell ref="A3:K3"/>
    <mergeCell ref="A4:C4"/>
    <mergeCell ref="I4:K4"/>
    <mergeCell ref="A5:B5"/>
    <mergeCell ref="I5:K5"/>
    <mergeCell ref="A6:K6"/>
  </mergeCells>
  <printOptions horizontalCentered="1"/>
  <pageMargins left="0.7" right="0.7" top="0.45" bottom="1" header="0.3" footer="0.3"/>
  <pageSetup paperSize="9" scale="66" orientation="portrait" r:id="rId1"/>
  <headerFooter>
    <oddFooter>&amp;LEngineer Estimate&amp;C&amp;P&amp;ROctober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S62"/>
  <sheetViews>
    <sheetView view="pageBreakPreview" zoomScale="60" zoomScaleNormal="100" workbookViewId="0">
      <selection activeCell="A26" sqref="A26"/>
    </sheetView>
  </sheetViews>
  <sheetFormatPr defaultRowHeight="15" x14ac:dyDescent="0.25"/>
  <cols>
    <col min="2" max="2" width="19" bestFit="1" customWidth="1"/>
    <col min="3" max="3" width="18.42578125" customWidth="1"/>
    <col min="4" max="4" width="13" style="162" customWidth="1"/>
    <col min="5" max="5" width="12.85546875" style="162" customWidth="1"/>
    <col min="6" max="6" width="13" style="162" customWidth="1"/>
    <col min="7" max="7" width="9.140625" style="162"/>
    <col min="15" max="15" width="18.28515625" bestFit="1" customWidth="1"/>
    <col min="17" max="17" width="11.28515625" customWidth="1"/>
    <col min="18" max="18" width="16.85546875" bestFit="1" customWidth="1"/>
    <col min="19" max="19" width="11.5703125" bestFit="1"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ht="31.5" customHeight="1" x14ac:dyDescent="0.25">
      <c r="A1" s="427" t="s">
        <v>501</v>
      </c>
      <c r="B1" s="427"/>
      <c r="C1" s="427"/>
      <c r="D1" s="427"/>
      <c r="E1" s="427"/>
      <c r="F1" s="374"/>
      <c r="G1" s="374"/>
      <c r="N1" s="428" t="s">
        <v>507</v>
      </c>
      <c r="O1" s="428"/>
      <c r="P1" s="428"/>
      <c r="Q1" s="428"/>
      <c r="R1" s="428"/>
      <c r="S1" s="428"/>
    </row>
    <row r="2" spans="1:19" x14ac:dyDescent="0.25">
      <c r="A2" s="380"/>
      <c r="B2" s="381"/>
      <c r="C2" s="382"/>
      <c r="D2" s="429"/>
      <c r="E2" s="429"/>
      <c r="F2" s="429"/>
      <c r="G2" s="374"/>
    </row>
    <row r="3" spans="1:19" x14ac:dyDescent="0.25">
      <c r="A3" s="430" t="s">
        <v>508</v>
      </c>
      <c r="B3" s="430"/>
      <c r="C3" s="430"/>
      <c r="D3" s="430"/>
      <c r="E3" s="430"/>
      <c r="F3" s="430"/>
      <c r="G3" s="430"/>
      <c r="H3" s="430"/>
      <c r="I3" s="430"/>
      <c r="J3" s="430"/>
      <c r="K3" s="430"/>
      <c r="L3" s="430"/>
      <c r="M3" s="430"/>
      <c r="N3" s="430"/>
      <c r="O3" s="430"/>
      <c r="P3" s="430"/>
      <c r="Q3" s="430"/>
      <c r="R3" s="430"/>
      <c r="S3" s="430"/>
    </row>
    <row r="4" spans="1:19" x14ac:dyDescent="0.25">
      <c r="A4" s="416" t="s">
        <v>509</v>
      </c>
      <c r="B4" s="416"/>
      <c r="C4" s="416"/>
      <c r="D4" s="416"/>
      <c r="E4" s="374"/>
      <c r="F4" s="374"/>
      <c r="G4" s="374"/>
      <c r="P4" s="417" t="s">
        <v>465</v>
      </c>
      <c r="Q4" s="417"/>
      <c r="R4" s="417"/>
      <c r="S4" s="417"/>
    </row>
    <row r="5" spans="1:19" x14ac:dyDescent="0.25">
      <c r="A5" s="416" t="s">
        <v>499</v>
      </c>
      <c r="B5" s="416"/>
      <c r="C5" s="416"/>
      <c r="D5" s="416"/>
      <c r="E5" s="374"/>
      <c r="F5" s="374"/>
      <c r="G5" s="374"/>
      <c r="P5" s="417" t="s">
        <v>506</v>
      </c>
      <c r="Q5" s="417"/>
      <c r="R5" s="417"/>
      <c r="S5" s="417"/>
    </row>
    <row r="6" spans="1:19" ht="18.75" x14ac:dyDescent="0.3">
      <c r="B6" s="439" t="s">
        <v>497</v>
      </c>
      <c r="C6" s="439"/>
      <c r="D6" s="439"/>
      <c r="E6" s="439"/>
      <c r="F6" s="439"/>
      <c r="G6" s="440"/>
      <c r="H6" s="440"/>
      <c r="I6" s="440"/>
      <c r="J6" s="440"/>
      <c r="K6" s="439"/>
      <c r="L6" s="439"/>
      <c r="M6" s="439"/>
      <c r="N6" s="439"/>
      <c r="O6" s="439"/>
      <c r="P6" s="439"/>
      <c r="Q6" s="439"/>
      <c r="R6" s="439"/>
      <c r="S6" s="439"/>
    </row>
    <row r="7" spans="1:19" ht="15.75" thickBot="1" x14ac:dyDescent="0.3">
      <c r="I7" s="438" t="s">
        <v>266</v>
      </c>
      <c r="J7" s="438"/>
      <c r="K7" s="438"/>
      <c r="L7" s="438"/>
      <c r="M7" s="438"/>
      <c r="N7" s="438"/>
      <c r="O7" s="352"/>
    </row>
    <row r="8" spans="1:19" ht="60.75" thickBot="1" x14ac:dyDescent="0.3">
      <c r="A8" s="197" t="s">
        <v>120</v>
      </c>
      <c r="B8" s="197" t="s">
        <v>438</v>
      </c>
      <c r="C8" s="197" t="s">
        <v>439</v>
      </c>
      <c r="D8" s="189" t="s">
        <v>440</v>
      </c>
      <c r="E8" s="189" t="s">
        <v>441</v>
      </c>
      <c r="F8" s="189" t="s">
        <v>442</v>
      </c>
      <c r="G8" s="393" t="s">
        <v>144</v>
      </c>
      <c r="H8" s="195" t="s">
        <v>1</v>
      </c>
      <c r="I8" s="189" t="s">
        <v>267</v>
      </c>
      <c r="J8" s="189" t="s">
        <v>268</v>
      </c>
      <c r="K8" s="189" t="s">
        <v>269</v>
      </c>
      <c r="L8" s="189" t="s">
        <v>270</v>
      </c>
      <c r="M8" s="189" t="s">
        <v>271</v>
      </c>
      <c r="N8" s="189" t="s">
        <v>272</v>
      </c>
      <c r="O8" s="356" t="s">
        <v>470</v>
      </c>
      <c r="P8" s="189" t="s">
        <v>273</v>
      </c>
      <c r="Q8" s="140" t="s">
        <v>274</v>
      </c>
      <c r="R8" s="356" t="s">
        <v>471</v>
      </c>
      <c r="S8" s="140" t="s">
        <v>275</v>
      </c>
    </row>
    <row r="9" spans="1:19" x14ac:dyDescent="0.25">
      <c r="A9" s="190">
        <v>1</v>
      </c>
      <c r="B9" s="137" t="s">
        <v>276</v>
      </c>
      <c r="C9" s="137" t="s">
        <v>277</v>
      </c>
      <c r="D9" s="190">
        <v>100</v>
      </c>
      <c r="E9" s="190">
        <v>4</v>
      </c>
      <c r="F9" s="190">
        <v>104</v>
      </c>
      <c r="G9" s="191">
        <f>'Material Statement '!H64</f>
        <v>10.401999999999999</v>
      </c>
      <c r="H9" s="138" t="s">
        <v>278</v>
      </c>
      <c r="I9" s="137">
        <v>407</v>
      </c>
      <c r="J9" s="137">
        <v>95.52</v>
      </c>
      <c r="K9" s="137">
        <v>76.89</v>
      </c>
      <c r="L9" s="137">
        <v>70.45</v>
      </c>
      <c r="M9" s="137">
        <v>64.430000000000007</v>
      </c>
      <c r="N9" s="137">
        <v>57.67</v>
      </c>
      <c r="O9" s="357">
        <f>G9*(I9+J9+K9+L9+M9+N9)</f>
        <v>8029.9279199999983</v>
      </c>
      <c r="P9" s="137">
        <v>32.56</v>
      </c>
      <c r="Q9" s="137"/>
      <c r="R9" s="357">
        <f>(P9*(F9-6+Q9))*G9</f>
        <v>33191.533759999998</v>
      </c>
      <c r="S9" s="360">
        <f>G9*(R9+O9)/5</f>
        <v>85757.128879071985</v>
      </c>
    </row>
    <row r="10" spans="1:19" x14ac:dyDescent="0.25">
      <c r="A10" s="190"/>
      <c r="B10" s="137"/>
      <c r="C10" s="137"/>
      <c r="D10" s="190"/>
      <c r="E10" s="190"/>
      <c r="F10" s="190"/>
      <c r="G10" s="190"/>
      <c r="H10" s="137"/>
      <c r="I10" s="137"/>
      <c r="J10" s="137"/>
      <c r="K10" s="137"/>
      <c r="L10" s="137"/>
      <c r="M10" s="137"/>
      <c r="N10" s="137"/>
      <c r="O10" s="137"/>
      <c r="P10" s="137"/>
      <c r="Q10" s="137"/>
      <c r="R10" s="137"/>
      <c r="S10" s="358"/>
    </row>
    <row r="11" spans="1:19" x14ac:dyDescent="0.25">
      <c r="A11" s="190">
        <v>2</v>
      </c>
      <c r="B11" s="137" t="s">
        <v>452</v>
      </c>
      <c r="C11" s="137" t="s">
        <v>466</v>
      </c>
      <c r="D11" s="190">
        <v>7</v>
      </c>
      <c r="E11" s="190">
        <v>4</v>
      </c>
      <c r="F11" s="190">
        <f>D11+E11</f>
        <v>11</v>
      </c>
      <c r="G11" s="191">
        <f>'Material Statement '!I64</f>
        <v>0</v>
      </c>
      <c r="H11" s="138" t="s">
        <v>206</v>
      </c>
      <c r="I11" s="137">
        <v>325.60000000000002</v>
      </c>
      <c r="J11" s="137">
        <v>76.400000000000006</v>
      </c>
      <c r="K11" s="137">
        <v>61.51</v>
      </c>
      <c r="L11" s="137">
        <v>56.36</v>
      </c>
      <c r="M11" s="137">
        <v>51.54</v>
      </c>
      <c r="N11" s="137">
        <v>46.13</v>
      </c>
      <c r="O11" s="357">
        <f>G11*(I11+J11+K11+L11+M11+N11)</f>
        <v>0</v>
      </c>
      <c r="P11" s="137">
        <v>26.05</v>
      </c>
      <c r="Q11" s="137"/>
      <c r="R11" s="357">
        <f>(P11*(F11-6+Q11))*G11</f>
        <v>0</v>
      </c>
      <c r="S11" s="357">
        <f>(R11+O11)/1000</f>
        <v>0</v>
      </c>
    </row>
    <row r="12" spans="1:19" x14ac:dyDescent="0.25">
      <c r="A12" s="190"/>
      <c r="B12" s="137"/>
      <c r="C12" s="137"/>
      <c r="D12" s="190"/>
      <c r="E12" s="190"/>
      <c r="F12" s="190"/>
      <c r="G12" s="190"/>
      <c r="H12" s="137"/>
      <c r="I12" s="137"/>
      <c r="J12" s="137"/>
      <c r="K12" s="137"/>
      <c r="L12" s="137"/>
      <c r="M12" s="137"/>
      <c r="N12" s="137"/>
      <c r="O12" s="137"/>
      <c r="P12" s="137"/>
      <c r="Q12" s="137"/>
      <c r="R12" s="137"/>
      <c r="S12" s="358"/>
    </row>
    <row r="13" spans="1:19" x14ac:dyDescent="0.25">
      <c r="A13" s="190">
        <v>3</v>
      </c>
      <c r="B13" s="137" t="s">
        <v>279</v>
      </c>
      <c r="C13" s="137" t="s">
        <v>453</v>
      </c>
      <c r="D13" s="190">
        <v>13</v>
      </c>
      <c r="E13" s="190">
        <v>4</v>
      </c>
      <c r="F13" s="190">
        <f>D13+E13</f>
        <v>17</v>
      </c>
      <c r="G13" s="191">
        <f>'Material Statement '!F64</f>
        <v>4451.2836593859338</v>
      </c>
      <c r="H13" s="137" t="s">
        <v>280</v>
      </c>
      <c r="I13" s="137">
        <v>407</v>
      </c>
      <c r="J13" s="137">
        <v>95.52</v>
      </c>
      <c r="K13" s="137">
        <v>76.89</v>
      </c>
      <c r="L13" s="137">
        <v>70.45</v>
      </c>
      <c r="M13" s="137">
        <v>64.430000000000007</v>
      </c>
      <c r="N13" s="137">
        <v>57.67</v>
      </c>
      <c r="O13" s="357">
        <f>G13*(I13+J13+K13+L13+M13+N13)</f>
        <v>3436212.933699565</v>
      </c>
      <c r="P13" s="137">
        <v>32.56</v>
      </c>
      <c r="Q13" s="137">
        <f>(J13+K13)*0.25</f>
        <v>43.102499999999999</v>
      </c>
      <c r="R13" s="357">
        <f>(P13*(F13-6+Q13))*G13</f>
        <v>7841280.6953635598</v>
      </c>
      <c r="S13" s="357">
        <f>(O13+R13)/100</f>
        <v>112774.93629063126</v>
      </c>
    </row>
    <row r="14" spans="1:19" x14ac:dyDescent="0.25">
      <c r="A14" s="190"/>
      <c r="B14" s="137"/>
      <c r="C14" s="137"/>
      <c r="D14" s="190"/>
      <c r="E14" s="190"/>
      <c r="F14" s="190"/>
      <c r="G14" s="190"/>
      <c r="H14" s="137"/>
      <c r="I14" s="137"/>
      <c r="J14" s="137"/>
      <c r="K14" s="137"/>
      <c r="L14" s="137"/>
      <c r="M14" s="137"/>
      <c r="N14" s="137"/>
      <c r="O14" s="137"/>
      <c r="P14" s="137"/>
      <c r="Q14" s="137"/>
      <c r="R14" s="137"/>
      <c r="S14" s="358"/>
    </row>
    <row r="15" spans="1:19" x14ac:dyDescent="0.25">
      <c r="A15" s="190">
        <v>4</v>
      </c>
      <c r="B15" s="137" t="s">
        <v>281</v>
      </c>
      <c r="C15" s="137" t="s">
        <v>467</v>
      </c>
      <c r="D15" s="190">
        <v>22</v>
      </c>
      <c r="E15" s="190">
        <v>4</v>
      </c>
      <c r="F15" s="190">
        <f>D15+E15</f>
        <v>26</v>
      </c>
      <c r="G15" s="191">
        <f>'Material Statement '!G64</f>
        <v>8102.8131521052001</v>
      </c>
      <c r="H15" s="137" t="s">
        <v>280</v>
      </c>
      <c r="I15" s="137">
        <v>407</v>
      </c>
      <c r="J15" s="137">
        <v>95.52</v>
      </c>
      <c r="K15" s="137">
        <v>76.89</v>
      </c>
      <c r="L15" s="137">
        <v>70.45</v>
      </c>
      <c r="M15" s="137">
        <v>64.430000000000007</v>
      </c>
      <c r="N15" s="137">
        <v>57.67</v>
      </c>
      <c r="O15" s="357">
        <f>G15*(I15+J15+K15+L15+M15+N15)</f>
        <v>6255047.6408991292</v>
      </c>
      <c r="P15" s="137">
        <v>32.56</v>
      </c>
      <c r="Q15" s="137"/>
      <c r="R15" s="357">
        <f>(P15*(F15-6+Q15))*G15</f>
        <v>5276551.9246509066</v>
      </c>
      <c r="S15" s="357">
        <f>(R15+O15)/100</f>
        <v>115315.99565550037</v>
      </c>
    </row>
    <row r="16" spans="1:19" x14ac:dyDescent="0.25">
      <c r="A16" s="190"/>
      <c r="B16" s="137"/>
      <c r="C16" s="137"/>
      <c r="D16" s="190"/>
      <c r="E16" s="190"/>
      <c r="F16" s="190"/>
      <c r="G16" s="190"/>
      <c r="H16" s="137"/>
      <c r="I16" s="137"/>
      <c r="J16" s="137"/>
      <c r="K16" s="137"/>
      <c r="L16" s="137"/>
      <c r="M16" s="137"/>
      <c r="N16" s="137"/>
      <c r="O16" s="137"/>
      <c r="P16" s="137"/>
      <c r="Q16" s="137"/>
      <c r="R16" s="137"/>
      <c r="S16" s="358"/>
    </row>
    <row r="17" spans="1:19" x14ac:dyDescent="0.25">
      <c r="A17" s="190">
        <v>5</v>
      </c>
      <c r="B17" s="137" t="s">
        <v>282</v>
      </c>
      <c r="C17" s="137" t="s">
        <v>454</v>
      </c>
      <c r="D17" s="190">
        <v>40</v>
      </c>
      <c r="E17" s="190">
        <v>4</v>
      </c>
      <c r="F17" s="190">
        <f>D17+E17</f>
        <v>44</v>
      </c>
      <c r="G17" s="192">
        <f>'Material Statement '!E64</f>
        <v>1407.7287733066667</v>
      </c>
      <c r="H17" s="137" t="s">
        <v>283</v>
      </c>
      <c r="I17" s="137">
        <v>6.1</v>
      </c>
      <c r="J17" s="137">
        <v>1.43</v>
      </c>
      <c r="K17" s="137">
        <v>0.6</v>
      </c>
      <c r="L17" s="137">
        <v>0.6</v>
      </c>
      <c r="M17" s="137">
        <v>0.6</v>
      </c>
      <c r="N17" s="137">
        <v>0.6</v>
      </c>
      <c r="O17" s="357">
        <f>G17*(I17+J17+K17+L17+M17+N17)</f>
        <v>13978.746718935197</v>
      </c>
      <c r="P17" s="137">
        <v>0.6</v>
      </c>
      <c r="Q17" s="137"/>
      <c r="R17" s="357">
        <f>(P17*(F17-6+Q17))*G17</f>
        <v>32096.216031391999</v>
      </c>
      <c r="S17" s="357">
        <f>O17+R17</f>
        <v>46074.962750327199</v>
      </c>
    </row>
    <row r="18" spans="1:19" x14ac:dyDescent="0.25">
      <c r="A18" s="190"/>
      <c r="B18" s="137"/>
      <c r="C18" s="137"/>
      <c r="D18" s="190"/>
      <c r="E18" s="190"/>
      <c r="F18" s="190"/>
      <c r="G18" s="190"/>
      <c r="H18" s="137"/>
      <c r="I18" s="137"/>
      <c r="J18" s="137"/>
      <c r="K18" s="137"/>
      <c r="L18" s="137"/>
      <c r="M18" s="137"/>
      <c r="N18" s="137"/>
      <c r="O18" s="137"/>
      <c r="P18" s="137"/>
      <c r="Q18" s="137"/>
      <c r="R18" s="137"/>
      <c r="S18" s="358"/>
    </row>
    <row r="19" spans="1:19" x14ac:dyDescent="0.25">
      <c r="A19" s="190">
        <v>6</v>
      </c>
      <c r="B19" s="137" t="s">
        <v>259</v>
      </c>
      <c r="C19" s="137" t="s">
        <v>455</v>
      </c>
      <c r="D19" s="190">
        <v>0</v>
      </c>
      <c r="E19" s="190">
        <v>4</v>
      </c>
      <c r="F19" s="190">
        <f>D19+E19</f>
        <v>4</v>
      </c>
      <c r="G19" s="192">
        <f>'Material Statement '!J64</f>
        <v>3208.8888888888887</v>
      </c>
      <c r="H19" s="137" t="s">
        <v>284</v>
      </c>
      <c r="I19" s="137">
        <v>195.36</v>
      </c>
      <c r="J19" s="137">
        <v>45.84</v>
      </c>
      <c r="K19" s="137">
        <v>36.9</v>
      </c>
      <c r="L19" s="137">
        <v>33.82</v>
      </c>
      <c r="M19" s="137">
        <v>30.93</v>
      </c>
      <c r="N19" s="137">
        <v>27.68</v>
      </c>
      <c r="O19" s="357">
        <f>G19*(I19+J19+K19+L19+M19+N19)</f>
        <v>1188989.6000000001</v>
      </c>
      <c r="P19" s="137">
        <v>15.63</v>
      </c>
      <c r="Q19" s="137"/>
      <c r="R19" s="357">
        <f>(P19*(F19-0+Q19))*G19</f>
        <v>200619.73333333334</v>
      </c>
      <c r="S19" s="357">
        <f>(R19+O19)/1000</f>
        <v>1389.6093333333336</v>
      </c>
    </row>
    <row r="20" spans="1:19" x14ac:dyDescent="0.25">
      <c r="A20" s="190"/>
      <c r="B20" s="137"/>
      <c r="C20" s="137"/>
      <c r="D20" s="190"/>
      <c r="E20" s="190"/>
      <c r="F20" s="190"/>
      <c r="G20" s="190"/>
      <c r="H20" s="137"/>
      <c r="I20" s="137"/>
      <c r="J20" s="137"/>
      <c r="K20" s="137"/>
      <c r="L20" s="137"/>
      <c r="M20" s="137"/>
      <c r="N20" s="137"/>
      <c r="O20" s="137"/>
      <c r="P20" s="137"/>
      <c r="Q20" s="137"/>
      <c r="R20" s="137"/>
      <c r="S20" s="358"/>
    </row>
    <row r="21" spans="1:19" x14ac:dyDescent="0.25">
      <c r="A21" s="190">
        <v>7</v>
      </c>
      <c r="B21" s="137" t="s">
        <v>285</v>
      </c>
      <c r="C21" s="137" t="s">
        <v>277</v>
      </c>
      <c r="D21" s="190">
        <v>100</v>
      </c>
      <c r="E21" s="190">
        <v>4</v>
      </c>
      <c r="F21" s="190">
        <f>D21+E21</f>
        <v>104</v>
      </c>
      <c r="G21" s="191">
        <f>'Material Statement '!K64</f>
        <v>379.63124999999997</v>
      </c>
      <c r="H21" s="137" t="s">
        <v>286</v>
      </c>
      <c r="I21" s="137">
        <v>122.1</v>
      </c>
      <c r="J21" s="137">
        <v>28.65</v>
      </c>
      <c r="K21" s="137">
        <v>9.77</v>
      </c>
      <c r="L21" s="137">
        <v>9.77</v>
      </c>
      <c r="M21" s="137">
        <v>9.77</v>
      </c>
      <c r="N21" s="137">
        <v>9.77</v>
      </c>
      <c r="O21" s="357">
        <f>G21*(I21+J21+K21+L21+M21+N21)</f>
        <v>72065.40018750001</v>
      </c>
      <c r="P21" s="137">
        <v>9.77</v>
      </c>
      <c r="Q21" s="137"/>
      <c r="R21" s="357">
        <f>(P21*(F21-6+Q21))*G21</f>
        <v>363481.73662499996</v>
      </c>
      <c r="S21" s="357">
        <f>(R21+O21)/1000</f>
        <v>435.54713681249996</v>
      </c>
    </row>
    <row r="22" spans="1:19" x14ac:dyDescent="0.25">
      <c r="A22" s="190"/>
      <c r="B22" s="137"/>
      <c r="C22" s="137"/>
      <c r="D22" s="190"/>
      <c r="E22" s="190"/>
      <c r="F22" s="190"/>
      <c r="G22" s="190"/>
      <c r="H22" s="137"/>
      <c r="I22" s="137"/>
      <c r="J22" s="137"/>
      <c r="K22" s="137"/>
      <c r="L22" s="137"/>
      <c r="M22" s="137"/>
      <c r="N22" s="137"/>
      <c r="O22" s="137"/>
      <c r="P22" s="137"/>
      <c r="Q22" s="137"/>
      <c r="R22" s="137"/>
      <c r="S22" s="358"/>
    </row>
    <row r="23" spans="1:19" ht="15.75" thickBot="1" x14ac:dyDescent="0.3">
      <c r="A23" s="193"/>
      <c r="B23" s="139"/>
      <c r="C23" s="139"/>
      <c r="D23" s="193"/>
      <c r="E23" s="193"/>
      <c r="F23" s="193"/>
      <c r="G23" s="193"/>
      <c r="H23" s="139"/>
      <c r="I23" s="139"/>
      <c r="J23" s="139"/>
      <c r="K23" s="139"/>
      <c r="L23" s="139"/>
      <c r="M23" s="139"/>
      <c r="N23" s="139"/>
      <c r="O23" s="139"/>
      <c r="P23" s="139"/>
      <c r="Q23" s="139"/>
      <c r="R23" s="139"/>
      <c r="S23" s="359">
        <f>SUM(S9:S22)</f>
        <v>361748.18004567665</v>
      </c>
    </row>
    <row r="62" spans="2:2" x14ac:dyDescent="0.25">
      <c r="B62">
        <v>140</v>
      </c>
    </row>
  </sheetData>
  <mergeCells count="10">
    <mergeCell ref="I7:N7"/>
    <mergeCell ref="A1:E1"/>
    <mergeCell ref="N1:S1"/>
    <mergeCell ref="D2:F2"/>
    <mergeCell ref="A3:S3"/>
    <mergeCell ref="A4:D4"/>
    <mergeCell ref="P4:S4"/>
    <mergeCell ref="A5:D5"/>
    <mergeCell ref="P5:S5"/>
    <mergeCell ref="B6:S6"/>
  </mergeCells>
  <printOptions horizontalCentered="1"/>
  <pageMargins left="0.7" right="0.7" top="0.45" bottom="1" header="0.3" footer="0.3"/>
  <pageSetup paperSize="9" scale="55" orientation="landscape" verticalDpi="300" r:id="rId1"/>
  <headerFooter>
    <oddFooter>&amp;LEngineer Estimate&amp;C&amp;P&amp;ROctober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2"/>
  <sheetViews>
    <sheetView view="pageBreakPreview" topLeftCell="E37" zoomScaleSheetLayoutView="100" workbookViewId="0">
      <selection activeCell="A26" sqref="A26"/>
    </sheetView>
  </sheetViews>
  <sheetFormatPr defaultRowHeight="14.25" x14ac:dyDescent="0.25"/>
  <cols>
    <col min="1" max="1" width="8.7109375" style="213" customWidth="1"/>
    <col min="2" max="2" width="46.7109375" style="213" customWidth="1"/>
    <col min="3" max="3" width="8.7109375" style="213" customWidth="1"/>
    <col min="4" max="4" width="12" style="256" customWidth="1"/>
    <col min="5" max="5" width="12" style="257" customWidth="1"/>
    <col min="6" max="6" width="20.7109375" style="95" customWidth="1"/>
    <col min="7" max="7" width="12" style="213" customWidth="1"/>
    <col min="8" max="8" width="14" style="95" customWidth="1"/>
    <col min="9" max="9" width="15.140625" style="95" customWidth="1"/>
    <col min="10" max="10" width="4.140625" style="95" customWidth="1"/>
    <col min="11" max="11" width="15.85546875" style="95" customWidth="1"/>
    <col min="12" max="12" width="16.85546875" style="95" customWidth="1"/>
    <col min="13" max="13" width="9.140625" style="95" customWidth="1"/>
    <col min="14" max="15" width="11" style="95" customWidth="1"/>
    <col min="16" max="19" width="9.140625" style="95" customWidth="1"/>
    <col min="20" max="255" width="9.140625" style="95"/>
    <col min="256" max="256" width="7.140625" style="95" customWidth="1"/>
    <col min="257" max="257" width="47" style="95" customWidth="1"/>
    <col min="258" max="258" width="10" style="95" customWidth="1"/>
    <col min="259" max="259" width="12.140625" style="95" customWidth="1"/>
    <col min="260" max="260" width="0" style="95" hidden="1" customWidth="1"/>
    <col min="261" max="261" width="14.85546875" style="95" customWidth="1"/>
    <col min="262" max="262" width="15" style="95" customWidth="1"/>
    <col min="263" max="263" width="17.140625" style="95" customWidth="1"/>
    <col min="264" max="275" width="0" style="95" hidden="1" customWidth="1"/>
    <col min="276" max="511" width="9.140625" style="95"/>
    <col min="512" max="512" width="7.140625" style="95" customWidth="1"/>
    <col min="513" max="513" width="47" style="95" customWidth="1"/>
    <col min="514" max="514" width="10" style="95" customWidth="1"/>
    <col min="515" max="515" width="12.140625" style="95" customWidth="1"/>
    <col min="516" max="516" width="0" style="95" hidden="1" customWidth="1"/>
    <col min="517" max="517" width="14.85546875" style="95" customWidth="1"/>
    <col min="518" max="518" width="15" style="95" customWidth="1"/>
    <col min="519" max="519" width="17.140625" style="95" customWidth="1"/>
    <col min="520" max="531" width="0" style="95" hidden="1" customWidth="1"/>
    <col min="532" max="767" width="9.140625" style="95"/>
    <col min="768" max="768" width="7.140625" style="95" customWidth="1"/>
    <col min="769" max="769" width="47" style="95" customWidth="1"/>
    <col min="770" max="770" width="10" style="95" customWidth="1"/>
    <col min="771" max="771" width="12.140625" style="95" customWidth="1"/>
    <col min="772" max="772" width="0" style="95" hidden="1" customWidth="1"/>
    <col min="773" max="773" width="14.85546875" style="95" customWidth="1"/>
    <col min="774" max="774" width="15" style="95" customWidth="1"/>
    <col min="775" max="775" width="17.140625" style="95" customWidth="1"/>
    <col min="776" max="787" width="0" style="95" hidden="1" customWidth="1"/>
    <col min="788" max="1023" width="9.140625" style="95"/>
    <col min="1024" max="1024" width="7.140625" style="95" customWidth="1"/>
    <col min="1025" max="1025" width="47" style="95" customWidth="1"/>
    <col min="1026" max="1026" width="10" style="95" customWidth="1"/>
    <col min="1027" max="1027" width="12.140625" style="95" customWidth="1"/>
    <col min="1028" max="1028" width="0" style="95" hidden="1" customWidth="1"/>
    <col min="1029" max="1029" width="14.85546875" style="95" customWidth="1"/>
    <col min="1030" max="1030" width="15" style="95" customWidth="1"/>
    <col min="1031" max="1031" width="17.140625" style="95" customWidth="1"/>
    <col min="1032" max="1043" width="0" style="95" hidden="1" customWidth="1"/>
    <col min="1044" max="1279" width="9.140625" style="95"/>
    <col min="1280" max="1280" width="7.140625" style="95" customWidth="1"/>
    <col min="1281" max="1281" width="47" style="95" customWidth="1"/>
    <col min="1282" max="1282" width="10" style="95" customWidth="1"/>
    <col min="1283" max="1283" width="12.140625" style="95" customWidth="1"/>
    <col min="1284" max="1284" width="0" style="95" hidden="1" customWidth="1"/>
    <col min="1285" max="1285" width="14.85546875" style="95" customWidth="1"/>
    <col min="1286" max="1286" width="15" style="95" customWidth="1"/>
    <col min="1287" max="1287" width="17.140625" style="95" customWidth="1"/>
    <col min="1288" max="1299" width="0" style="95" hidden="1" customWidth="1"/>
    <col min="1300" max="1535" width="9.140625" style="95"/>
    <col min="1536" max="1536" width="7.140625" style="95" customWidth="1"/>
    <col min="1537" max="1537" width="47" style="95" customWidth="1"/>
    <col min="1538" max="1538" width="10" style="95" customWidth="1"/>
    <col min="1539" max="1539" width="12.140625" style="95" customWidth="1"/>
    <col min="1540" max="1540" width="0" style="95" hidden="1" customWidth="1"/>
    <col min="1541" max="1541" width="14.85546875" style="95" customWidth="1"/>
    <col min="1542" max="1542" width="15" style="95" customWidth="1"/>
    <col min="1543" max="1543" width="17.140625" style="95" customWidth="1"/>
    <col min="1544" max="1555" width="0" style="95" hidden="1" customWidth="1"/>
    <col min="1556" max="1791" width="9.140625" style="95"/>
    <col min="1792" max="1792" width="7.140625" style="95" customWidth="1"/>
    <col min="1793" max="1793" width="47" style="95" customWidth="1"/>
    <col min="1794" max="1794" width="10" style="95" customWidth="1"/>
    <col min="1795" max="1795" width="12.140625" style="95" customWidth="1"/>
    <col min="1796" max="1796" width="0" style="95" hidden="1" customWidth="1"/>
    <col min="1797" max="1797" width="14.85546875" style="95" customWidth="1"/>
    <col min="1798" max="1798" width="15" style="95" customWidth="1"/>
    <col min="1799" max="1799" width="17.140625" style="95" customWidth="1"/>
    <col min="1800" max="1811" width="0" style="95" hidden="1" customWidth="1"/>
    <col min="1812" max="2047" width="9.140625" style="95"/>
    <col min="2048" max="2048" width="7.140625" style="95" customWidth="1"/>
    <col min="2049" max="2049" width="47" style="95" customWidth="1"/>
    <col min="2050" max="2050" width="10" style="95" customWidth="1"/>
    <col min="2051" max="2051" width="12.140625" style="95" customWidth="1"/>
    <col min="2052" max="2052" width="0" style="95" hidden="1" customWidth="1"/>
    <col min="2053" max="2053" width="14.85546875" style="95" customWidth="1"/>
    <col min="2054" max="2054" width="15" style="95" customWidth="1"/>
    <col min="2055" max="2055" width="17.140625" style="95" customWidth="1"/>
    <col min="2056" max="2067" width="0" style="95" hidden="1" customWidth="1"/>
    <col min="2068" max="2303" width="9.140625" style="95"/>
    <col min="2304" max="2304" width="7.140625" style="95" customWidth="1"/>
    <col min="2305" max="2305" width="47" style="95" customWidth="1"/>
    <col min="2306" max="2306" width="10" style="95" customWidth="1"/>
    <col min="2307" max="2307" width="12.140625" style="95" customWidth="1"/>
    <col min="2308" max="2308" width="0" style="95" hidden="1" customWidth="1"/>
    <col min="2309" max="2309" width="14.85546875" style="95" customWidth="1"/>
    <col min="2310" max="2310" width="15" style="95" customWidth="1"/>
    <col min="2311" max="2311" width="17.140625" style="95" customWidth="1"/>
    <col min="2312" max="2323" width="0" style="95" hidden="1" customWidth="1"/>
    <col min="2324" max="2559" width="9.140625" style="95"/>
    <col min="2560" max="2560" width="7.140625" style="95" customWidth="1"/>
    <col min="2561" max="2561" width="47" style="95" customWidth="1"/>
    <col min="2562" max="2562" width="10" style="95" customWidth="1"/>
    <col min="2563" max="2563" width="12.140625" style="95" customWidth="1"/>
    <col min="2564" max="2564" width="0" style="95" hidden="1" customWidth="1"/>
    <col min="2565" max="2565" width="14.85546875" style="95" customWidth="1"/>
    <col min="2566" max="2566" width="15" style="95" customWidth="1"/>
    <col min="2567" max="2567" width="17.140625" style="95" customWidth="1"/>
    <col min="2568" max="2579" width="0" style="95" hidden="1" customWidth="1"/>
    <col min="2580" max="2815" width="9.140625" style="95"/>
    <col min="2816" max="2816" width="7.140625" style="95" customWidth="1"/>
    <col min="2817" max="2817" width="47" style="95" customWidth="1"/>
    <col min="2818" max="2818" width="10" style="95" customWidth="1"/>
    <col min="2819" max="2819" width="12.140625" style="95" customWidth="1"/>
    <col min="2820" max="2820" width="0" style="95" hidden="1" customWidth="1"/>
    <col min="2821" max="2821" width="14.85546875" style="95" customWidth="1"/>
    <col min="2822" max="2822" width="15" style="95" customWidth="1"/>
    <col min="2823" max="2823" width="17.140625" style="95" customWidth="1"/>
    <col min="2824" max="2835" width="0" style="95" hidden="1" customWidth="1"/>
    <col min="2836" max="3071" width="9.140625" style="95"/>
    <col min="3072" max="3072" width="7.140625" style="95" customWidth="1"/>
    <col min="3073" max="3073" width="47" style="95" customWidth="1"/>
    <col min="3074" max="3074" width="10" style="95" customWidth="1"/>
    <col min="3075" max="3075" width="12.140625" style="95" customWidth="1"/>
    <col min="3076" max="3076" width="0" style="95" hidden="1" customWidth="1"/>
    <col min="3077" max="3077" width="14.85546875" style="95" customWidth="1"/>
    <col min="3078" max="3078" width="15" style="95" customWidth="1"/>
    <col min="3079" max="3079" width="17.140625" style="95" customWidth="1"/>
    <col min="3080" max="3091" width="0" style="95" hidden="1" customWidth="1"/>
    <col min="3092" max="3327" width="9.140625" style="95"/>
    <col min="3328" max="3328" width="7.140625" style="95" customWidth="1"/>
    <col min="3329" max="3329" width="47" style="95" customWidth="1"/>
    <col min="3330" max="3330" width="10" style="95" customWidth="1"/>
    <col min="3331" max="3331" width="12.140625" style="95" customWidth="1"/>
    <col min="3332" max="3332" width="0" style="95" hidden="1" customWidth="1"/>
    <col min="3333" max="3333" width="14.85546875" style="95" customWidth="1"/>
    <col min="3334" max="3334" width="15" style="95" customWidth="1"/>
    <col min="3335" max="3335" width="17.140625" style="95" customWidth="1"/>
    <col min="3336" max="3347" width="0" style="95" hidden="1" customWidth="1"/>
    <col min="3348" max="3583" width="9.140625" style="95"/>
    <col min="3584" max="3584" width="7.140625" style="95" customWidth="1"/>
    <col min="3585" max="3585" width="47" style="95" customWidth="1"/>
    <col min="3586" max="3586" width="10" style="95" customWidth="1"/>
    <col min="3587" max="3587" width="12.140625" style="95" customWidth="1"/>
    <col min="3588" max="3588" width="0" style="95" hidden="1" customWidth="1"/>
    <col min="3589" max="3589" width="14.85546875" style="95" customWidth="1"/>
    <col min="3590" max="3590" width="15" style="95" customWidth="1"/>
    <col min="3591" max="3591" width="17.140625" style="95" customWidth="1"/>
    <col min="3592" max="3603" width="0" style="95" hidden="1" customWidth="1"/>
    <col min="3604" max="3839" width="9.140625" style="95"/>
    <col min="3840" max="3840" width="7.140625" style="95" customWidth="1"/>
    <col min="3841" max="3841" width="47" style="95" customWidth="1"/>
    <col min="3842" max="3842" width="10" style="95" customWidth="1"/>
    <col min="3843" max="3843" width="12.140625" style="95" customWidth="1"/>
    <col min="3844" max="3844" width="0" style="95" hidden="1" customWidth="1"/>
    <col min="3845" max="3845" width="14.85546875" style="95" customWidth="1"/>
    <col min="3846" max="3846" width="15" style="95" customWidth="1"/>
    <col min="3847" max="3847" width="17.140625" style="95" customWidth="1"/>
    <col min="3848" max="3859" width="0" style="95" hidden="1" customWidth="1"/>
    <col min="3860" max="4095" width="9.140625" style="95"/>
    <col min="4096" max="4096" width="7.140625" style="95" customWidth="1"/>
    <col min="4097" max="4097" width="47" style="95" customWidth="1"/>
    <col min="4098" max="4098" width="10" style="95" customWidth="1"/>
    <col min="4099" max="4099" width="12.140625" style="95" customWidth="1"/>
    <col min="4100" max="4100" width="0" style="95" hidden="1" customWidth="1"/>
    <col min="4101" max="4101" width="14.85546875" style="95" customWidth="1"/>
    <col min="4102" max="4102" width="15" style="95" customWidth="1"/>
    <col min="4103" max="4103" width="17.140625" style="95" customWidth="1"/>
    <col min="4104" max="4115" width="0" style="95" hidden="1" customWidth="1"/>
    <col min="4116" max="4351" width="9.140625" style="95"/>
    <col min="4352" max="4352" width="7.140625" style="95" customWidth="1"/>
    <col min="4353" max="4353" width="47" style="95" customWidth="1"/>
    <col min="4354" max="4354" width="10" style="95" customWidth="1"/>
    <col min="4355" max="4355" width="12.140625" style="95" customWidth="1"/>
    <col min="4356" max="4356" width="0" style="95" hidden="1" customWidth="1"/>
    <col min="4357" max="4357" width="14.85546875" style="95" customWidth="1"/>
    <col min="4358" max="4358" width="15" style="95" customWidth="1"/>
    <col min="4359" max="4359" width="17.140625" style="95" customWidth="1"/>
    <col min="4360" max="4371" width="0" style="95" hidden="1" customWidth="1"/>
    <col min="4372" max="4607" width="9.140625" style="95"/>
    <col min="4608" max="4608" width="7.140625" style="95" customWidth="1"/>
    <col min="4609" max="4609" width="47" style="95" customWidth="1"/>
    <col min="4610" max="4610" width="10" style="95" customWidth="1"/>
    <col min="4611" max="4611" width="12.140625" style="95" customWidth="1"/>
    <col min="4612" max="4612" width="0" style="95" hidden="1" customWidth="1"/>
    <col min="4613" max="4613" width="14.85546875" style="95" customWidth="1"/>
    <col min="4614" max="4614" width="15" style="95" customWidth="1"/>
    <col min="4615" max="4615" width="17.140625" style="95" customWidth="1"/>
    <col min="4616" max="4627" width="0" style="95" hidden="1" customWidth="1"/>
    <col min="4628" max="4863" width="9.140625" style="95"/>
    <col min="4864" max="4864" width="7.140625" style="95" customWidth="1"/>
    <col min="4865" max="4865" width="47" style="95" customWidth="1"/>
    <col min="4866" max="4866" width="10" style="95" customWidth="1"/>
    <col min="4867" max="4867" width="12.140625" style="95" customWidth="1"/>
    <col min="4868" max="4868" width="0" style="95" hidden="1" customWidth="1"/>
    <col min="4869" max="4869" width="14.85546875" style="95" customWidth="1"/>
    <col min="4870" max="4870" width="15" style="95" customWidth="1"/>
    <col min="4871" max="4871" width="17.140625" style="95" customWidth="1"/>
    <col min="4872" max="4883" width="0" style="95" hidden="1" customWidth="1"/>
    <col min="4884" max="5119" width="9.140625" style="95"/>
    <col min="5120" max="5120" width="7.140625" style="95" customWidth="1"/>
    <col min="5121" max="5121" width="47" style="95" customWidth="1"/>
    <col min="5122" max="5122" width="10" style="95" customWidth="1"/>
    <col min="5123" max="5123" width="12.140625" style="95" customWidth="1"/>
    <col min="5124" max="5124" width="0" style="95" hidden="1" customWidth="1"/>
    <col min="5125" max="5125" width="14.85546875" style="95" customWidth="1"/>
    <col min="5126" max="5126" width="15" style="95" customWidth="1"/>
    <col min="5127" max="5127" width="17.140625" style="95" customWidth="1"/>
    <col min="5128" max="5139" width="0" style="95" hidden="1" customWidth="1"/>
    <col min="5140" max="5375" width="9.140625" style="95"/>
    <col min="5376" max="5376" width="7.140625" style="95" customWidth="1"/>
    <col min="5377" max="5377" width="47" style="95" customWidth="1"/>
    <col min="5378" max="5378" width="10" style="95" customWidth="1"/>
    <col min="5379" max="5379" width="12.140625" style="95" customWidth="1"/>
    <col min="5380" max="5380" width="0" style="95" hidden="1" customWidth="1"/>
    <col min="5381" max="5381" width="14.85546875" style="95" customWidth="1"/>
    <col min="5382" max="5382" width="15" style="95" customWidth="1"/>
    <col min="5383" max="5383" width="17.140625" style="95" customWidth="1"/>
    <col min="5384" max="5395" width="0" style="95" hidden="1" customWidth="1"/>
    <col min="5396" max="5631" width="9.140625" style="95"/>
    <col min="5632" max="5632" width="7.140625" style="95" customWidth="1"/>
    <col min="5633" max="5633" width="47" style="95" customWidth="1"/>
    <col min="5634" max="5634" width="10" style="95" customWidth="1"/>
    <col min="5635" max="5635" width="12.140625" style="95" customWidth="1"/>
    <col min="5636" max="5636" width="0" style="95" hidden="1" customWidth="1"/>
    <col min="5637" max="5637" width="14.85546875" style="95" customWidth="1"/>
    <col min="5638" max="5638" width="15" style="95" customWidth="1"/>
    <col min="5639" max="5639" width="17.140625" style="95" customWidth="1"/>
    <col min="5640" max="5651" width="0" style="95" hidden="1" customWidth="1"/>
    <col min="5652" max="5887" width="9.140625" style="95"/>
    <col min="5888" max="5888" width="7.140625" style="95" customWidth="1"/>
    <col min="5889" max="5889" width="47" style="95" customWidth="1"/>
    <col min="5890" max="5890" width="10" style="95" customWidth="1"/>
    <col min="5891" max="5891" width="12.140625" style="95" customWidth="1"/>
    <col min="5892" max="5892" width="0" style="95" hidden="1" customWidth="1"/>
    <col min="5893" max="5893" width="14.85546875" style="95" customWidth="1"/>
    <col min="5894" max="5894" width="15" style="95" customWidth="1"/>
    <col min="5895" max="5895" width="17.140625" style="95" customWidth="1"/>
    <col min="5896" max="5907" width="0" style="95" hidden="1" customWidth="1"/>
    <col min="5908" max="6143" width="9.140625" style="95"/>
    <col min="6144" max="6144" width="7.140625" style="95" customWidth="1"/>
    <col min="6145" max="6145" width="47" style="95" customWidth="1"/>
    <col min="6146" max="6146" width="10" style="95" customWidth="1"/>
    <col min="6147" max="6147" width="12.140625" style="95" customWidth="1"/>
    <col min="6148" max="6148" width="0" style="95" hidden="1" customWidth="1"/>
    <col min="6149" max="6149" width="14.85546875" style="95" customWidth="1"/>
    <col min="6150" max="6150" width="15" style="95" customWidth="1"/>
    <col min="6151" max="6151" width="17.140625" style="95" customWidth="1"/>
    <col min="6152" max="6163" width="0" style="95" hidden="1" customWidth="1"/>
    <col min="6164" max="6399" width="9.140625" style="95"/>
    <col min="6400" max="6400" width="7.140625" style="95" customWidth="1"/>
    <col min="6401" max="6401" width="47" style="95" customWidth="1"/>
    <col min="6402" max="6402" width="10" style="95" customWidth="1"/>
    <col min="6403" max="6403" width="12.140625" style="95" customWidth="1"/>
    <col min="6404" max="6404" width="0" style="95" hidden="1" customWidth="1"/>
    <col min="6405" max="6405" width="14.85546875" style="95" customWidth="1"/>
    <col min="6406" max="6406" width="15" style="95" customWidth="1"/>
    <col min="6407" max="6407" width="17.140625" style="95" customWidth="1"/>
    <col min="6408" max="6419" width="0" style="95" hidden="1" customWidth="1"/>
    <col min="6420" max="6655" width="9.140625" style="95"/>
    <col min="6656" max="6656" width="7.140625" style="95" customWidth="1"/>
    <col min="6657" max="6657" width="47" style="95" customWidth="1"/>
    <col min="6658" max="6658" width="10" style="95" customWidth="1"/>
    <col min="6659" max="6659" width="12.140625" style="95" customWidth="1"/>
    <col min="6660" max="6660" width="0" style="95" hidden="1" customWidth="1"/>
    <col min="6661" max="6661" width="14.85546875" style="95" customWidth="1"/>
    <col min="6662" max="6662" width="15" style="95" customWidth="1"/>
    <col min="6663" max="6663" width="17.140625" style="95" customWidth="1"/>
    <col min="6664" max="6675" width="0" style="95" hidden="1" customWidth="1"/>
    <col min="6676" max="6911" width="9.140625" style="95"/>
    <col min="6912" max="6912" width="7.140625" style="95" customWidth="1"/>
    <col min="6913" max="6913" width="47" style="95" customWidth="1"/>
    <col min="6914" max="6914" width="10" style="95" customWidth="1"/>
    <col min="6915" max="6915" width="12.140625" style="95" customWidth="1"/>
    <col min="6916" max="6916" width="0" style="95" hidden="1" customWidth="1"/>
    <col min="6917" max="6917" width="14.85546875" style="95" customWidth="1"/>
    <col min="6918" max="6918" width="15" style="95" customWidth="1"/>
    <col min="6919" max="6919" width="17.140625" style="95" customWidth="1"/>
    <col min="6920" max="6931" width="0" style="95" hidden="1" customWidth="1"/>
    <col min="6932" max="7167" width="9.140625" style="95"/>
    <col min="7168" max="7168" width="7.140625" style="95" customWidth="1"/>
    <col min="7169" max="7169" width="47" style="95" customWidth="1"/>
    <col min="7170" max="7170" width="10" style="95" customWidth="1"/>
    <col min="7171" max="7171" width="12.140625" style="95" customWidth="1"/>
    <col min="7172" max="7172" width="0" style="95" hidden="1" customWidth="1"/>
    <col min="7173" max="7173" width="14.85546875" style="95" customWidth="1"/>
    <col min="7174" max="7174" width="15" style="95" customWidth="1"/>
    <col min="7175" max="7175" width="17.140625" style="95" customWidth="1"/>
    <col min="7176" max="7187" width="0" style="95" hidden="1" customWidth="1"/>
    <col min="7188" max="7423" width="9.140625" style="95"/>
    <col min="7424" max="7424" width="7.140625" style="95" customWidth="1"/>
    <col min="7425" max="7425" width="47" style="95" customWidth="1"/>
    <col min="7426" max="7426" width="10" style="95" customWidth="1"/>
    <col min="7427" max="7427" width="12.140625" style="95" customWidth="1"/>
    <col min="7428" max="7428" width="0" style="95" hidden="1" customWidth="1"/>
    <col min="7429" max="7429" width="14.85546875" style="95" customWidth="1"/>
    <col min="7430" max="7430" width="15" style="95" customWidth="1"/>
    <col min="7431" max="7431" width="17.140625" style="95" customWidth="1"/>
    <col min="7432" max="7443" width="0" style="95" hidden="1" customWidth="1"/>
    <col min="7444" max="7679" width="9.140625" style="95"/>
    <col min="7680" max="7680" width="7.140625" style="95" customWidth="1"/>
    <col min="7681" max="7681" width="47" style="95" customWidth="1"/>
    <col min="7682" max="7682" width="10" style="95" customWidth="1"/>
    <col min="7683" max="7683" width="12.140625" style="95" customWidth="1"/>
    <col min="7684" max="7684" width="0" style="95" hidden="1" customWidth="1"/>
    <col min="7685" max="7685" width="14.85546875" style="95" customWidth="1"/>
    <col min="7686" max="7686" width="15" style="95" customWidth="1"/>
    <col min="7687" max="7687" width="17.140625" style="95" customWidth="1"/>
    <col min="7688" max="7699" width="0" style="95" hidden="1" customWidth="1"/>
    <col min="7700" max="7935" width="9.140625" style="95"/>
    <col min="7936" max="7936" width="7.140625" style="95" customWidth="1"/>
    <col min="7937" max="7937" width="47" style="95" customWidth="1"/>
    <col min="7938" max="7938" width="10" style="95" customWidth="1"/>
    <col min="7939" max="7939" width="12.140625" style="95" customWidth="1"/>
    <col min="7940" max="7940" width="0" style="95" hidden="1" customWidth="1"/>
    <col min="7941" max="7941" width="14.85546875" style="95" customWidth="1"/>
    <col min="7942" max="7942" width="15" style="95" customWidth="1"/>
    <col min="7943" max="7943" width="17.140625" style="95" customWidth="1"/>
    <col min="7944" max="7955" width="0" style="95" hidden="1" customWidth="1"/>
    <col min="7956" max="8191" width="9.140625" style="95"/>
    <col min="8192" max="8192" width="7.140625" style="95" customWidth="1"/>
    <col min="8193" max="8193" width="47" style="95" customWidth="1"/>
    <col min="8194" max="8194" width="10" style="95" customWidth="1"/>
    <col min="8195" max="8195" width="12.140625" style="95" customWidth="1"/>
    <col min="8196" max="8196" width="0" style="95" hidden="1" customWidth="1"/>
    <col min="8197" max="8197" width="14.85546875" style="95" customWidth="1"/>
    <col min="8198" max="8198" width="15" style="95" customWidth="1"/>
    <col min="8199" max="8199" width="17.140625" style="95" customWidth="1"/>
    <col min="8200" max="8211" width="0" style="95" hidden="1" customWidth="1"/>
    <col min="8212" max="8447" width="9.140625" style="95"/>
    <col min="8448" max="8448" width="7.140625" style="95" customWidth="1"/>
    <col min="8449" max="8449" width="47" style="95" customWidth="1"/>
    <col min="8450" max="8450" width="10" style="95" customWidth="1"/>
    <col min="8451" max="8451" width="12.140625" style="95" customWidth="1"/>
    <col min="8452" max="8452" width="0" style="95" hidden="1" customWidth="1"/>
    <col min="8453" max="8453" width="14.85546875" style="95" customWidth="1"/>
    <col min="8454" max="8454" width="15" style="95" customWidth="1"/>
    <col min="8455" max="8455" width="17.140625" style="95" customWidth="1"/>
    <col min="8456" max="8467" width="0" style="95" hidden="1" customWidth="1"/>
    <col min="8468" max="8703" width="9.140625" style="95"/>
    <col min="8704" max="8704" width="7.140625" style="95" customWidth="1"/>
    <col min="8705" max="8705" width="47" style="95" customWidth="1"/>
    <col min="8706" max="8706" width="10" style="95" customWidth="1"/>
    <col min="8707" max="8707" width="12.140625" style="95" customWidth="1"/>
    <col min="8708" max="8708" width="0" style="95" hidden="1" customWidth="1"/>
    <col min="8709" max="8709" width="14.85546875" style="95" customWidth="1"/>
    <col min="8710" max="8710" width="15" style="95" customWidth="1"/>
    <col min="8711" max="8711" width="17.140625" style="95" customWidth="1"/>
    <col min="8712" max="8723" width="0" style="95" hidden="1" customWidth="1"/>
    <col min="8724" max="8959" width="9.140625" style="95"/>
    <col min="8960" max="8960" width="7.140625" style="95" customWidth="1"/>
    <col min="8961" max="8961" width="47" style="95" customWidth="1"/>
    <col min="8962" max="8962" width="10" style="95" customWidth="1"/>
    <col min="8963" max="8963" width="12.140625" style="95" customWidth="1"/>
    <col min="8964" max="8964" width="0" style="95" hidden="1" customWidth="1"/>
    <col min="8965" max="8965" width="14.85546875" style="95" customWidth="1"/>
    <col min="8966" max="8966" width="15" style="95" customWidth="1"/>
    <col min="8967" max="8967" width="17.140625" style="95" customWidth="1"/>
    <col min="8968" max="8979" width="0" style="95" hidden="1" customWidth="1"/>
    <col min="8980" max="9215" width="9.140625" style="95"/>
    <col min="9216" max="9216" width="7.140625" style="95" customWidth="1"/>
    <col min="9217" max="9217" width="47" style="95" customWidth="1"/>
    <col min="9218" max="9218" width="10" style="95" customWidth="1"/>
    <col min="9219" max="9219" width="12.140625" style="95" customWidth="1"/>
    <col min="9220" max="9220" width="0" style="95" hidden="1" customWidth="1"/>
    <col min="9221" max="9221" width="14.85546875" style="95" customWidth="1"/>
    <col min="9222" max="9222" width="15" style="95" customWidth="1"/>
    <col min="9223" max="9223" width="17.140625" style="95" customWidth="1"/>
    <col min="9224" max="9235" width="0" style="95" hidden="1" customWidth="1"/>
    <col min="9236" max="9471" width="9.140625" style="95"/>
    <col min="9472" max="9472" width="7.140625" style="95" customWidth="1"/>
    <col min="9473" max="9473" width="47" style="95" customWidth="1"/>
    <col min="9474" max="9474" width="10" style="95" customWidth="1"/>
    <col min="9475" max="9475" width="12.140625" style="95" customWidth="1"/>
    <col min="9476" max="9476" width="0" style="95" hidden="1" customWidth="1"/>
    <col min="9477" max="9477" width="14.85546875" style="95" customWidth="1"/>
    <col min="9478" max="9478" width="15" style="95" customWidth="1"/>
    <col min="9479" max="9479" width="17.140625" style="95" customWidth="1"/>
    <col min="9480" max="9491" width="0" style="95" hidden="1" customWidth="1"/>
    <col min="9492" max="9727" width="9.140625" style="95"/>
    <col min="9728" max="9728" width="7.140625" style="95" customWidth="1"/>
    <col min="9729" max="9729" width="47" style="95" customWidth="1"/>
    <col min="9730" max="9730" width="10" style="95" customWidth="1"/>
    <col min="9731" max="9731" width="12.140625" style="95" customWidth="1"/>
    <col min="9732" max="9732" width="0" style="95" hidden="1" customWidth="1"/>
    <col min="9733" max="9733" width="14.85546875" style="95" customWidth="1"/>
    <col min="9734" max="9734" width="15" style="95" customWidth="1"/>
    <col min="9735" max="9735" width="17.140625" style="95" customWidth="1"/>
    <col min="9736" max="9747" width="0" style="95" hidden="1" customWidth="1"/>
    <col min="9748" max="9983" width="9.140625" style="95"/>
    <col min="9984" max="9984" width="7.140625" style="95" customWidth="1"/>
    <col min="9985" max="9985" width="47" style="95" customWidth="1"/>
    <col min="9986" max="9986" width="10" style="95" customWidth="1"/>
    <col min="9987" max="9987" width="12.140625" style="95" customWidth="1"/>
    <col min="9988" max="9988" width="0" style="95" hidden="1" customWidth="1"/>
    <col min="9989" max="9989" width="14.85546875" style="95" customWidth="1"/>
    <col min="9990" max="9990" width="15" style="95" customWidth="1"/>
    <col min="9991" max="9991" width="17.140625" style="95" customWidth="1"/>
    <col min="9992" max="10003" width="0" style="95" hidden="1" customWidth="1"/>
    <col min="10004" max="10239" width="9.140625" style="95"/>
    <col min="10240" max="10240" width="7.140625" style="95" customWidth="1"/>
    <col min="10241" max="10241" width="47" style="95" customWidth="1"/>
    <col min="10242" max="10242" width="10" style="95" customWidth="1"/>
    <col min="10243" max="10243" width="12.140625" style="95" customWidth="1"/>
    <col min="10244" max="10244" width="0" style="95" hidden="1" customWidth="1"/>
    <col min="10245" max="10245" width="14.85546875" style="95" customWidth="1"/>
    <col min="10246" max="10246" width="15" style="95" customWidth="1"/>
    <col min="10247" max="10247" width="17.140625" style="95" customWidth="1"/>
    <col min="10248" max="10259" width="0" style="95" hidden="1" customWidth="1"/>
    <col min="10260" max="10495" width="9.140625" style="95"/>
    <col min="10496" max="10496" width="7.140625" style="95" customWidth="1"/>
    <col min="10497" max="10497" width="47" style="95" customWidth="1"/>
    <col min="10498" max="10498" width="10" style="95" customWidth="1"/>
    <col min="10499" max="10499" width="12.140625" style="95" customWidth="1"/>
    <col min="10500" max="10500" width="0" style="95" hidden="1" customWidth="1"/>
    <col min="10501" max="10501" width="14.85546875" style="95" customWidth="1"/>
    <col min="10502" max="10502" width="15" style="95" customWidth="1"/>
    <col min="10503" max="10503" width="17.140625" style="95" customWidth="1"/>
    <col min="10504" max="10515" width="0" style="95" hidden="1" customWidth="1"/>
    <col min="10516" max="10751" width="9.140625" style="95"/>
    <col min="10752" max="10752" width="7.140625" style="95" customWidth="1"/>
    <col min="10753" max="10753" width="47" style="95" customWidth="1"/>
    <col min="10754" max="10754" width="10" style="95" customWidth="1"/>
    <col min="10755" max="10755" width="12.140625" style="95" customWidth="1"/>
    <col min="10756" max="10756" width="0" style="95" hidden="1" customWidth="1"/>
    <col min="10757" max="10757" width="14.85546875" style="95" customWidth="1"/>
    <col min="10758" max="10758" width="15" style="95" customWidth="1"/>
    <col min="10759" max="10759" width="17.140625" style="95" customWidth="1"/>
    <col min="10760" max="10771" width="0" style="95" hidden="1" customWidth="1"/>
    <col min="10772" max="11007" width="9.140625" style="95"/>
    <col min="11008" max="11008" width="7.140625" style="95" customWidth="1"/>
    <col min="11009" max="11009" width="47" style="95" customWidth="1"/>
    <col min="11010" max="11010" width="10" style="95" customWidth="1"/>
    <col min="11011" max="11011" width="12.140625" style="95" customWidth="1"/>
    <col min="11012" max="11012" width="0" style="95" hidden="1" customWidth="1"/>
    <col min="11013" max="11013" width="14.85546875" style="95" customWidth="1"/>
    <col min="11014" max="11014" width="15" style="95" customWidth="1"/>
    <col min="11015" max="11015" width="17.140625" style="95" customWidth="1"/>
    <col min="11016" max="11027" width="0" style="95" hidden="1" customWidth="1"/>
    <col min="11028" max="11263" width="9.140625" style="95"/>
    <col min="11264" max="11264" width="7.140625" style="95" customWidth="1"/>
    <col min="11265" max="11265" width="47" style="95" customWidth="1"/>
    <col min="11266" max="11266" width="10" style="95" customWidth="1"/>
    <col min="11267" max="11267" width="12.140625" style="95" customWidth="1"/>
    <col min="11268" max="11268" width="0" style="95" hidden="1" customWidth="1"/>
    <col min="11269" max="11269" width="14.85546875" style="95" customWidth="1"/>
    <col min="11270" max="11270" width="15" style="95" customWidth="1"/>
    <col min="11271" max="11271" width="17.140625" style="95" customWidth="1"/>
    <col min="11272" max="11283" width="0" style="95" hidden="1" customWidth="1"/>
    <col min="11284" max="11519" width="9.140625" style="95"/>
    <col min="11520" max="11520" width="7.140625" style="95" customWidth="1"/>
    <col min="11521" max="11521" width="47" style="95" customWidth="1"/>
    <col min="11522" max="11522" width="10" style="95" customWidth="1"/>
    <col min="11523" max="11523" width="12.140625" style="95" customWidth="1"/>
    <col min="11524" max="11524" width="0" style="95" hidden="1" customWidth="1"/>
    <col min="11525" max="11525" width="14.85546875" style="95" customWidth="1"/>
    <col min="11526" max="11526" width="15" style="95" customWidth="1"/>
    <col min="11527" max="11527" width="17.140625" style="95" customWidth="1"/>
    <col min="11528" max="11539" width="0" style="95" hidden="1" customWidth="1"/>
    <col min="11540" max="11775" width="9.140625" style="95"/>
    <col min="11776" max="11776" width="7.140625" style="95" customWidth="1"/>
    <col min="11777" max="11777" width="47" style="95" customWidth="1"/>
    <col min="11778" max="11778" width="10" style="95" customWidth="1"/>
    <col min="11779" max="11779" width="12.140625" style="95" customWidth="1"/>
    <col min="11780" max="11780" width="0" style="95" hidden="1" customWidth="1"/>
    <col min="11781" max="11781" width="14.85546875" style="95" customWidth="1"/>
    <col min="11782" max="11782" width="15" style="95" customWidth="1"/>
    <col min="11783" max="11783" width="17.140625" style="95" customWidth="1"/>
    <col min="11784" max="11795" width="0" style="95" hidden="1" customWidth="1"/>
    <col min="11796" max="12031" width="9.140625" style="95"/>
    <col min="12032" max="12032" width="7.140625" style="95" customWidth="1"/>
    <col min="12033" max="12033" width="47" style="95" customWidth="1"/>
    <col min="12034" max="12034" width="10" style="95" customWidth="1"/>
    <col min="12035" max="12035" width="12.140625" style="95" customWidth="1"/>
    <col min="12036" max="12036" width="0" style="95" hidden="1" customWidth="1"/>
    <col min="12037" max="12037" width="14.85546875" style="95" customWidth="1"/>
    <col min="12038" max="12038" width="15" style="95" customWidth="1"/>
    <col min="12039" max="12039" width="17.140625" style="95" customWidth="1"/>
    <col min="12040" max="12051" width="0" style="95" hidden="1" customWidth="1"/>
    <col min="12052" max="12287" width="9.140625" style="95"/>
    <col min="12288" max="12288" width="7.140625" style="95" customWidth="1"/>
    <col min="12289" max="12289" width="47" style="95" customWidth="1"/>
    <col min="12290" max="12290" width="10" style="95" customWidth="1"/>
    <col min="12291" max="12291" width="12.140625" style="95" customWidth="1"/>
    <col min="12292" max="12292" width="0" style="95" hidden="1" customWidth="1"/>
    <col min="12293" max="12293" width="14.85546875" style="95" customWidth="1"/>
    <col min="12294" max="12294" width="15" style="95" customWidth="1"/>
    <col min="12295" max="12295" width="17.140625" style="95" customWidth="1"/>
    <col min="12296" max="12307" width="0" style="95" hidden="1" customWidth="1"/>
    <col min="12308" max="12543" width="9.140625" style="95"/>
    <col min="12544" max="12544" width="7.140625" style="95" customWidth="1"/>
    <col min="12545" max="12545" width="47" style="95" customWidth="1"/>
    <col min="12546" max="12546" width="10" style="95" customWidth="1"/>
    <col min="12547" max="12547" width="12.140625" style="95" customWidth="1"/>
    <col min="12548" max="12548" width="0" style="95" hidden="1" customWidth="1"/>
    <col min="12549" max="12549" width="14.85546875" style="95" customWidth="1"/>
    <col min="12550" max="12550" width="15" style="95" customWidth="1"/>
    <col min="12551" max="12551" width="17.140625" style="95" customWidth="1"/>
    <col min="12552" max="12563" width="0" style="95" hidden="1" customWidth="1"/>
    <col min="12564" max="12799" width="9.140625" style="95"/>
    <col min="12800" max="12800" width="7.140625" style="95" customWidth="1"/>
    <col min="12801" max="12801" width="47" style="95" customWidth="1"/>
    <col min="12802" max="12802" width="10" style="95" customWidth="1"/>
    <col min="12803" max="12803" width="12.140625" style="95" customWidth="1"/>
    <col min="12804" max="12804" width="0" style="95" hidden="1" customWidth="1"/>
    <col min="12805" max="12805" width="14.85546875" style="95" customWidth="1"/>
    <col min="12806" max="12806" width="15" style="95" customWidth="1"/>
    <col min="12807" max="12807" width="17.140625" style="95" customWidth="1"/>
    <col min="12808" max="12819" width="0" style="95" hidden="1" customWidth="1"/>
    <col min="12820" max="13055" width="9.140625" style="95"/>
    <col min="13056" max="13056" width="7.140625" style="95" customWidth="1"/>
    <col min="13057" max="13057" width="47" style="95" customWidth="1"/>
    <col min="13058" max="13058" width="10" style="95" customWidth="1"/>
    <col min="13059" max="13059" width="12.140625" style="95" customWidth="1"/>
    <col min="13060" max="13060" width="0" style="95" hidden="1" customWidth="1"/>
    <col min="13061" max="13061" width="14.85546875" style="95" customWidth="1"/>
    <col min="13062" max="13062" width="15" style="95" customWidth="1"/>
    <col min="13063" max="13063" width="17.140625" style="95" customWidth="1"/>
    <col min="13064" max="13075" width="0" style="95" hidden="1" customWidth="1"/>
    <col min="13076" max="13311" width="9.140625" style="95"/>
    <col min="13312" max="13312" width="7.140625" style="95" customWidth="1"/>
    <col min="13313" max="13313" width="47" style="95" customWidth="1"/>
    <col min="13314" max="13314" width="10" style="95" customWidth="1"/>
    <col min="13315" max="13315" width="12.140625" style="95" customWidth="1"/>
    <col min="13316" max="13316" width="0" style="95" hidden="1" customWidth="1"/>
    <col min="13317" max="13317" width="14.85546875" style="95" customWidth="1"/>
    <col min="13318" max="13318" width="15" style="95" customWidth="1"/>
    <col min="13319" max="13319" width="17.140625" style="95" customWidth="1"/>
    <col min="13320" max="13331" width="0" style="95" hidden="1" customWidth="1"/>
    <col min="13332" max="13567" width="9.140625" style="95"/>
    <col min="13568" max="13568" width="7.140625" style="95" customWidth="1"/>
    <col min="13569" max="13569" width="47" style="95" customWidth="1"/>
    <col min="13570" max="13570" width="10" style="95" customWidth="1"/>
    <col min="13571" max="13571" width="12.140625" style="95" customWidth="1"/>
    <col min="13572" max="13572" width="0" style="95" hidden="1" customWidth="1"/>
    <col min="13573" max="13573" width="14.85546875" style="95" customWidth="1"/>
    <col min="13574" max="13574" width="15" style="95" customWidth="1"/>
    <col min="13575" max="13575" width="17.140625" style="95" customWidth="1"/>
    <col min="13576" max="13587" width="0" style="95" hidden="1" customWidth="1"/>
    <col min="13588" max="13823" width="9.140625" style="95"/>
    <col min="13824" max="13824" width="7.140625" style="95" customWidth="1"/>
    <col min="13825" max="13825" width="47" style="95" customWidth="1"/>
    <col min="13826" max="13826" width="10" style="95" customWidth="1"/>
    <col min="13827" max="13827" width="12.140625" style="95" customWidth="1"/>
    <col min="13828" max="13828" width="0" style="95" hidden="1" customWidth="1"/>
    <col min="13829" max="13829" width="14.85546875" style="95" customWidth="1"/>
    <col min="13830" max="13830" width="15" style="95" customWidth="1"/>
    <col min="13831" max="13831" width="17.140625" style="95" customWidth="1"/>
    <col min="13832" max="13843" width="0" style="95" hidden="1" customWidth="1"/>
    <col min="13844" max="14079" width="9.140625" style="95"/>
    <col min="14080" max="14080" width="7.140625" style="95" customWidth="1"/>
    <col min="14081" max="14081" width="47" style="95" customWidth="1"/>
    <col min="14082" max="14082" width="10" style="95" customWidth="1"/>
    <col min="14083" max="14083" width="12.140625" style="95" customWidth="1"/>
    <col min="14084" max="14084" width="0" style="95" hidden="1" customWidth="1"/>
    <col min="14085" max="14085" width="14.85546875" style="95" customWidth="1"/>
    <col min="14086" max="14086" width="15" style="95" customWidth="1"/>
    <col min="14087" max="14087" width="17.140625" style="95" customWidth="1"/>
    <col min="14088" max="14099" width="0" style="95" hidden="1" customWidth="1"/>
    <col min="14100" max="14335" width="9.140625" style="95"/>
    <col min="14336" max="14336" width="7.140625" style="95" customWidth="1"/>
    <col min="14337" max="14337" width="47" style="95" customWidth="1"/>
    <col min="14338" max="14338" width="10" style="95" customWidth="1"/>
    <col min="14339" max="14339" width="12.140625" style="95" customWidth="1"/>
    <col min="14340" max="14340" width="0" style="95" hidden="1" customWidth="1"/>
    <col min="14341" max="14341" width="14.85546875" style="95" customWidth="1"/>
    <col min="14342" max="14342" width="15" style="95" customWidth="1"/>
    <col min="14343" max="14343" width="17.140625" style="95" customWidth="1"/>
    <col min="14344" max="14355" width="0" style="95" hidden="1" customWidth="1"/>
    <col min="14356" max="14591" width="9.140625" style="95"/>
    <col min="14592" max="14592" width="7.140625" style="95" customWidth="1"/>
    <col min="14593" max="14593" width="47" style="95" customWidth="1"/>
    <col min="14594" max="14594" width="10" style="95" customWidth="1"/>
    <col min="14595" max="14595" width="12.140625" style="95" customWidth="1"/>
    <col min="14596" max="14596" width="0" style="95" hidden="1" customWidth="1"/>
    <col min="14597" max="14597" width="14.85546875" style="95" customWidth="1"/>
    <col min="14598" max="14598" width="15" style="95" customWidth="1"/>
    <col min="14599" max="14599" width="17.140625" style="95" customWidth="1"/>
    <col min="14600" max="14611" width="0" style="95" hidden="1" customWidth="1"/>
    <col min="14612" max="14847" width="9.140625" style="95"/>
    <col min="14848" max="14848" width="7.140625" style="95" customWidth="1"/>
    <col min="14849" max="14849" width="47" style="95" customWidth="1"/>
    <col min="14850" max="14850" width="10" style="95" customWidth="1"/>
    <col min="14851" max="14851" width="12.140625" style="95" customWidth="1"/>
    <col min="14852" max="14852" width="0" style="95" hidden="1" customWidth="1"/>
    <col min="14853" max="14853" width="14.85546875" style="95" customWidth="1"/>
    <col min="14854" max="14854" width="15" style="95" customWidth="1"/>
    <col min="14855" max="14855" width="17.140625" style="95" customWidth="1"/>
    <col min="14856" max="14867" width="0" style="95" hidden="1" customWidth="1"/>
    <col min="14868" max="15103" width="9.140625" style="95"/>
    <col min="15104" max="15104" width="7.140625" style="95" customWidth="1"/>
    <col min="15105" max="15105" width="47" style="95" customWidth="1"/>
    <col min="15106" max="15106" width="10" style="95" customWidth="1"/>
    <col min="15107" max="15107" width="12.140625" style="95" customWidth="1"/>
    <col min="15108" max="15108" width="0" style="95" hidden="1" customWidth="1"/>
    <col min="15109" max="15109" width="14.85546875" style="95" customWidth="1"/>
    <col min="15110" max="15110" width="15" style="95" customWidth="1"/>
    <col min="15111" max="15111" width="17.140625" style="95" customWidth="1"/>
    <col min="15112" max="15123" width="0" style="95" hidden="1" customWidth="1"/>
    <col min="15124" max="15359" width="9.140625" style="95"/>
    <col min="15360" max="15360" width="7.140625" style="95" customWidth="1"/>
    <col min="15361" max="15361" width="47" style="95" customWidth="1"/>
    <col min="15362" max="15362" width="10" style="95" customWidth="1"/>
    <col min="15363" max="15363" width="12.140625" style="95" customWidth="1"/>
    <col min="15364" max="15364" width="0" style="95" hidden="1" customWidth="1"/>
    <col min="15365" max="15365" width="14.85546875" style="95" customWidth="1"/>
    <col min="15366" max="15366" width="15" style="95" customWidth="1"/>
    <col min="15367" max="15367" width="17.140625" style="95" customWidth="1"/>
    <col min="15368" max="15379" width="0" style="95" hidden="1" customWidth="1"/>
    <col min="15380" max="15615" width="9.140625" style="95"/>
    <col min="15616" max="15616" width="7.140625" style="95" customWidth="1"/>
    <col min="15617" max="15617" width="47" style="95" customWidth="1"/>
    <col min="15618" max="15618" width="10" style="95" customWidth="1"/>
    <col min="15619" max="15619" width="12.140625" style="95" customWidth="1"/>
    <col min="15620" max="15620" width="0" style="95" hidden="1" customWidth="1"/>
    <col min="15621" max="15621" width="14.85546875" style="95" customWidth="1"/>
    <col min="15622" max="15622" width="15" style="95" customWidth="1"/>
    <col min="15623" max="15623" width="17.140625" style="95" customWidth="1"/>
    <col min="15624" max="15635" width="0" style="95" hidden="1" customWidth="1"/>
    <col min="15636" max="15871" width="9.140625" style="95"/>
    <col min="15872" max="15872" width="7.140625" style="95" customWidth="1"/>
    <col min="15873" max="15873" width="47" style="95" customWidth="1"/>
    <col min="15874" max="15874" width="10" style="95" customWidth="1"/>
    <col min="15875" max="15875" width="12.140625" style="95" customWidth="1"/>
    <col min="15876" max="15876" width="0" style="95" hidden="1" customWidth="1"/>
    <col min="15877" max="15877" width="14.85546875" style="95" customWidth="1"/>
    <col min="15878" max="15878" width="15" style="95" customWidth="1"/>
    <col min="15879" max="15879" width="17.140625" style="95" customWidth="1"/>
    <col min="15880" max="15891" width="0" style="95" hidden="1" customWidth="1"/>
    <col min="15892" max="16127" width="9.140625" style="95"/>
    <col min="16128" max="16128" width="7.140625" style="95" customWidth="1"/>
    <col min="16129" max="16129" width="47" style="95" customWidth="1"/>
    <col min="16130" max="16130" width="10" style="95" customWidth="1"/>
    <col min="16131" max="16131" width="12.140625" style="95" customWidth="1"/>
    <col min="16132" max="16132" width="0" style="95" hidden="1" customWidth="1"/>
    <col min="16133" max="16133" width="14.85546875" style="95" customWidth="1"/>
    <col min="16134" max="16134" width="15" style="95" customWidth="1"/>
    <col min="16135" max="16135" width="17.140625" style="95" customWidth="1"/>
    <col min="16136" max="16147" width="0" style="95" hidden="1" customWidth="1"/>
    <col min="16148" max="16384" width="9.140625" style="95"/>
  </cols>
  <sheetData>
    <row r="1" spans="1:19" s="206" customFormat="1" ht="30" customHeight="1" x14ac:dyDescent="0.25">
      <c r="A1" s="427" t="s">
        <v>501</v>
      </c>
      <c r="B1" s="427"/>
      <c r="C1" s="427"/>
      <c r="D1" s="427"/>
      <c r="E1" s="378"/>
      <c r="F1" s="428" t="s">
        <v>503</v>
      </c>
      <c r="G1" s="428"/>
      <c r="H1" s="198"/>
      <c r="I1" s="198"/>
      <c r="J1" s="217"/>
    </row>
    <row r="2" spans="1:19" ht="25.5" customHeight="1" x14ac:dyDescent="0.25">
      <c r="A2" s="379"/>
      <c r="B2" s="380"/>
      <c r="C2" s="381"/>
      <c r="D2" s="382"/>
      <c r="E2" s="429"/>
      <c r="F2" s="429"/>
      <c r="G2" s="429"/>
      <c r="H2" s="232"/>
      <c r="I2" s="232"/>
      <c r="J2" s="233"/>
      <c r="K2" s="234"/>
      <c r="L2" s="234"/>
      <c r="M2" s="234"/>
      <c r="N2" s="234"/>
      <c r="O2" s="234"/>
      <c r="P2" s="234"/>
      <c r="Q2" s="234"/>
      <c r="R2" s="234"/>
      <c r="S2" s="234"/>
    </row>
    <row r="3" spans="1:19" ht="17.25" customHeight="1" x14ac:dyDescent="0.25">
      <c r="A3" s="430" t="s">
        <v>504</v>
      </c>
      <c r="B3" s="430"/>
      <c r="C3" s="430"/>
      <c r="D3" s="430"/>
      <c r="E3" s="430"/>
      <c r="F3" s="430"/>
      <c r="G3" s="430"/>
      <c r="H3" s="235"/>
      <c r="I3" s="235"/>
      <c r="J3" s="235"/>
      <c r="K3" s="202"/>
      <c r="L3" s="202"/>
      <c r="M3" s="202"/>
      <c r="N3" s="202"/>
      <c r="O3" s="202"/>
      <c r="P3" s="202"/>
      <c r="Q3" s="202"/>
      <c r="R3" s="202"/>
      <c r="S3" s="202"/>
    </row>
    <row r="4" spans="1:19" ht="17.25" customHeight="1" x14ac:dyDescent="0.25">
      <c r="A4" s="416" t="s">
        <v>505</v>
      </c>
      <c r="B4" s="416"/>
      <c r="C4" s="383"/>
      <c r="D4" s="383"/>
      <c r="E4" s="383"/>
      <c r="F4" s="417" t="s">
        <v>465</v>
      </c>
      <c r="G4" s="417"/>
      <c r="H4" s="235"/>
      <c r="I4" s="235"/>
      <c r="J4" s="235"/>
      <c r="K4" s="202"/>
      <c r="L4" s="202"/>
      <c r="M4" s="202"/>
      <c r="N4" s="202"/>
      <c r="O4" s="202"/>
      <c r="P4" s="202"/>
      <c r="Q4" s="202"/>
      <c r="R4" s="202"/>
      <c r="S4" s="202"/>
    </row>
    <row r="5" spans="1:19" ht="17.25" customHeight="1" x14ac:dyDescent="0.25">
      <c r="A5" s="416" t="s">
        <v>499</v>
      </c>
      <c r="B5" s="416"/>
      <c r="C5" s="383"/>
      <c r="D5" s="383"/>
      <c r="E5" s="383"/>
      <c r="F5" s="417" t="s">
        <v>506</v>
      </c>
      <c r="G5" s="417"/>
      <c r="H5" s="235"/>
      <c r="I5" s="235"/>
      <c r="J5" s="235"/>
      <c r="K5" s="202"/>
      <c r="L5" s="202"/>
      <c r="M5" s="202"/>
      <c r="N5" s="202"/>
      <c r="O5" s="202"/>
      <c r="P5" s="202"/>
      <c r="Q5" s="202"/>
      <c r="R5" s="202"/>
      <c r="S5" s="202"/>
    </row>
    <row r="6" spans="1:19" ht="17.25" customHeight="1" x14ac:dyDescent="0.25">
      <c r="A6" s="235"/>
      <c r="B6" s="235"/>
      <c r="C6" s="235"/>
      <c r="D6" s="236"/>
      <c r="E6" s="236"/>
      <c r="F6" s="235"/>
      <c r="G6" s="235"/>
      <c r="H6" s="235"/>
      <c r="I6" s="235"/>
      <c r="J6" s="235"/>
      <c r="K6" s="202"/>
      <c r="L6" s="202"/>
      <c r="M6" s="202"/>
      <c r="N6" s="202"/>
      <c r="O6" s="202"/>
      <c r="P6" s="202"/>
      <c r="Q6" s="202"/>
      <c r="R6" s="202"/>
      <c r="S6" s="202"/>
    </row>
    <row r="7" spans="1:19" ht="15" x14ac:dyDescent="0.25">
      <c r="A7" s="420" t="s">
        <v>198</v>
      </c>
      <c r="B7" s="420"/>
      <c r="C7" s="204"/>
      <c r="D7" s="231"/>
      <c r="E7" s="237"/>
      <c r="F7" s="205"/>
      <c r="G7" s="212"/>
      <c r="H7" s="205"/>
      <c r="I7" s="205"/>
      <c r="J7" s="205"/>
    </row>
    <row r="8" spans="1:19" ht="15.75" thickBot="1" x14ac:dyDescent="0.3">
      <c r="A8" s="420" t="s">
        <v>65</v>
      </c>
      <c r="B8" s="420"/>
      <c r="C8" s="204"/>
      <c r="D8" s="231"/>
      <c r="E8" s="237"/>
      <c r="F8" s="205"/>
      <c r="G8" s="212"/>
      <c r="H8" s="205"/>
      <c r="I8" s="205"/>
      <c r="J8" s="205"/>
    </row>
    <row r="9" spans="1:19" ht="21" customHeight="1" thickTop="1" x14ac:dyDescent="0.25">
      <c r="A9" s="421" t="s">
        <v>38</v>
      </c>
      <c r="B9" s="423" t="s">
        <v>2</v>
      </c>
      <c r="C9" s="423" t="s">
        <v>1</v>
      </c>
      <c r="D9" s="449" t="s">
        <v>39</v>
      </c>
      <c r="E9" s="423" t="s">
        <v>40</v>
      </c>
      <c r="F9" s="423"/>
      <c r="G9" s="441" t="s">
        <v>41</v>
      </c>
      <c r="H9" s="443" t="s">
        <v>199</v>
      </c>
      <c r="I9" s="445" t="s">
        <v>200</v>
      </c>
      <c r="J9" s="238"/>
      <c r="K9" s="95" t="s">
        <v>201</v>
      </c>
      <c r="L9" s="95" t="s">
        <v>202</v>
      </c>
      <c r="N9" s="95" t="s">
        <v>203</v>
      </c>
    </row>
    <row r="10" spans="1:19" ht="45.75" customHeight="1" thickBot="1" x14ac:dyDescent="0.3">
      <c r="A10" s="422"/>
      <c r="B10" s="424"/>
      <c r="C10" s="424"/>
      <c r="D10" s="450"/>
      <c r="E10" s="375" t="s">
        <v>42</v>
      </c>
      <c r="F10" s="103" t="s">
        <v>43</v>
      </c>
      <c r="G10" s="442" t="s">
        <v>44</v>
      </c>
      <c r="H10" s="444"/>
      <c r="I10" s="446"/>
      <c r="J10" s="238"/>
    </row>
    <row r="11" spans="1:19" ht="15.75" thickTop="1" x14ac:dyDescent="0.25">
      <c r="A11" s="240"/>
      <c r="B11" s="241"/>
      <c r="C11" s="242"/>
      <c r="D11" s="243"/>
      <c r="E11" s="244"/>
      <c r="F11" s="208"/>
      <c r="G11" s="245"/>
      <c r="H11" s="43"/>
      <c r="I11" s="43"/>
      <c r="J11" s="43"/>
    </row>
    <row r="12" spans="1:19" ht="16.5" x14ac:dyDescent="0.3">
      <c r="A12" s="46">
        <v>1.1000000000000001</v>
      </c>
      <c r="B12" s="20" t="s">
        <v>204</v>
      </c>
      <c r="C12" s="15"/>
      <c r="D12" s="16"/>
      <c r="E12" s="117"/>
      <c r="F12" s="130"/>
      <c r="G12" s="249"/>
      <c r="H12" s="43"/>
      <c r="I12" s="43"/>
    </row>
    <row r="13" spans="1:19" ht="166.5" customHeight="1" x14ac:dyDescent="0.25">
      <c r="A13" s="46"/>
      <c r="B13" s="14" t="s">
        <v>205</v>
      </c>
      <c r="C13" s="15" t="s">
        <v>235</v>
      </c>
      <c r="D13" s="16">
        <f>'[4]Measurement Sheet'!H11</f>
        <v>1</v>
      </c>
      <c r="E13" s="284">
        <v>13310.2</v>
      </c>
      <c r="F13" s="16"/>
      <c r="G13" s="389">
        <f>D13*E13</f>
        <v>13310.2</v>
      </c>
      <c r="H13" s="43"/>
      <c r="I13" s="43"/>
    </row>
    <row r="14" spans="1:19" ht="16.5" x14ac:dyDescent="0.3">
      <c r="A14" s="46"/>
      <c r="B14" s="14" t="s">
        <v>207</v>
      </c>
      <c r="C14" s="15"/>
      <c r="D14" s="16"/>
      <c r="E14" s="117"/>
      <c r="F14" s="16"/>
      <c r="G14" s="249"/>
      <c r="H14" s="43"/>
      <c r="I14" s="43"/>
    </row>
    <row r="15" spans="1:19" ht="17.25" customHeight="1" x14ac:dyDescent="0.25">
      <c r="A15" s="46">
        <v>1.2</v>
      </c>
      <c r="B15" s="116" t="s">
        <v>208</v>
      </c>
      <c r="C15" s="246"/>
      <c r="D15" s="247"/>
      <c r="E15" s="248"/>
      <c r="F15" s="35"/>
      <c r="G15" s="285"/>
      <c r="H15" s="43"/>
      <c r="I15" s="43"/>
      <c r="J15" s="43"/>
    </row>
    <row r="16" spans="1:19" ht="42.75" x14ac:dyDescent="0.25">
      <c r="A16" s="46"/>
      <c r="B16" s="14" t="s">
        <v>209</v>
      </c>
      <c r="C16" s="15"/>
      <c r="D16" s="226"/>
      <c r="E16" s="35"/>
      <c r="F16" s="53"/>
      <c r="G16" s="131"/>
      <c r="H16" s="43"/>
      <c r="I16" s="43"/>
      <c r="J16" s="43"/>
    </row>
    <row r="17" spans="1:10" ht="16.5" customHeight="1" x14ac:dyDescent="0.25">
      <c r="A17" s="46"/>
      <c r="B17" s="14" t="s">
        <v>210</v>
      </c>
      <c r="C17" s="15" t="s">
        <v>235</v>
      </c>
      <c r="D17" s="226">
        <v>5</v>
      </c>
      <c r="E17" s="35">
        <v>150.91999999999999</v>
      </c>
      <c r="F17" s="53"/>
      <c r="G17" s="131">
        <f>D17*E17</f>
        <v>754.59999999999991</v>
      </c>
      <c r="H17" s="43"/>
      <c r="I17" s="43"/>
      <c r="J17" s="43"/>
    </row>
    <row r="18" spans="1:10" ht="15" x14ac:dyDescent="0.25">
      <c r="A18" s="46"/>
      <c r="B18" s="48"/>
      <c r="C18" s="15"/>
      <c r="D18" s="226"/>
      <c r="E18" s="35"/>
      <c r="F18" s="53"/>
      <c r="G18" s="131"/>
      <c r="H18" s="43"/>
      <c r="I18" s="43"/>
      <c r="J18" s="43"/>
    </row>
    <row r="19" spans="1:10" ht="15" x14ac:dyDescent="0.25">
      <c r="A19" s="46">
        <v>1.3</v>
      </c>
      <c r="B19" s="132" t="s">
        <v>211</v>
      </c>
      <c r="C19" s="15"/>
      <c r="D19" s="226"/>
      <c r="E19" s="35"/>
      <c r="F19" s="53"/>
      <c r="G19" s="131"/>
      <c r="H19" s="43"/>
      <c r="I19" s="43"/>
      <c r="J19" s="43"/>
    </row>
    <row r="20" spans="1:10" ht="108.75" customHeight="1" x14ac:dyDescent="0.25">
      <c r="A20" s="46"/>
      <c r="B20" s="14" t="s">
        <v>212</v>
      </c>
      <c r="C20" s="15"/>
      <c r="D20" s="226"/>
      <c r="E20" s="35"/>
      <c r="F20" s="53"/>
      <c r="G20" s="131"/>
      <c r="H20" s="43"/>
      <c r="I20" s="43"/>
      <c r="J20" s="43"/>
    </row>
    <row r="21" spans="1:10" ht="42.75" x14ac:dyDescent="0.25">
      <c r="A21" s="46"/>
      <c r="B21" s="14" t="s">
        <v>213</v>
      </c>
      <c r="C21" s="15" t="s">
        <v>235</v>
      </c>
      <c r="D21" s="226">
        <v>2</v>
      </c>
      <c r="E21" s="286">
        <v>4802.6000000000004</v>
      </c>
      <c r="F21" s="53"/>
      <c r="G21" s="131">
        <f>D21*E21</f>
        <v>9605.2000000000007</v>
      </c>
      <c r="H21" s="43"/>
      <c r="I21" s="43"/>
      <c r="J21" s="43"/>
    </row>
    <row r="22" spans="1:10" ht="15" x14ac:dyDescent="0.25">
      <c r="A22" s="46"/>
      <c r="B22" s="48"/>
      <c r="C22" s="15"/>
      <c r="D22" s="226"/>
      <c r="E22" s="35"/>
      <c r="F22" s="53"/>
      <c r="G22" s="131"/>
      <c r="H22" s="43"/>
      <c r="I22" s="43"/>
      <c r="J22" s="43"/>
    </row>
    <row r="23" spans="1:10" ht="15" x14ac:dyDescent="0.25">
      <c r="A23" s="46">
        <v>1.4</v>
      </c>
      <c r="B23" s="132" t="s">
        <v>214</v>
      </c>
      <c r="C23" s="15"/>
      <c r="D23" s="226"/>
      <c r="E23" s="35"/>
      <c r="F23" s="53"/>
      <c r="G23" s="131"/>
      <c r="H23" s="43"/>
      <c r="I23" s="43"/>
      <c r="J23" s="43"/>
    </row>
    <row r="24" spans="1:10" ht="185.25" x14ac:dyDescent="0.25">
      <c r="A24" s="46"/>
      <c r="B24" s="14" t="s">
        <v>313</v>
      </c>
      <c r="C24" s="15" t="s">
        <v>235</v>
      </c>
      <c r="D24" s="226">
        <v>2</v>
      </c>
      <c r="E24" s="226">
        <v>4253.7</v>
      </c>
      <c r="F24" s="53"/>
      <c r="G24" s="131">
        <f>D24*E24</f>
        <v>8507.4</v>
      </c>
      <c r="H24" s="43"/>
      <c r="I24" s="43"/>
      <c r="J24" s="43"/>
    </row>
    <row r="25" spans="1:10" ht="15" x14ac:dyDescent="0.25">
      <c r="A25" s="46">
        <v>1.5</v>
      </c>
      <c r="B25" s="132" t="s">
        <v>215</v>
      </c>
      <c r="C25" s="15"/>
      <c r="D25" s="226"/>
      <c r="E25" s="35"/>
      <c r="F25" s="53"/>
      <c r="G25" s="131"/>
      <c r="H25" s="43"/>
      <c r="I25" s="43"/>
      <c r="J25" s="43"/>
    </row>
    <row r="26" spans="1:10" ht="85.5" x14ac:dyDescent="0.25">
      <c r="A26" s="46"/>
      <c r="B26" s="14" t="s">
        <v>216</v>
      </c>
      <c r="C26" s="15"/>
      <c r="D26" s="226"/>
      <c r="E26" s="35"/>
      <c r="F26" s="53"/>
      <c r="G26" s="131"/>
      <c r="H26" s="43"/>
      <c r="I26" s="43"/>
      <c r="J26" s="43"/>
    </row>
    <row r="27" spans="1:10" ht="15" customHeight="1" x14ac:dyDescent="0.25">
      <c r="A27" s="46"/>
      <c r="B27" s="14" t="s">
        <v>217</v>
      </c>
      <c r="C27" s="15" t="s">
        <v>52</v>
      </c>
      <c r="D27" s="226">
        <v>40</v>
      </c>
      <c r="E27" s="35">
        <v>137</v>
      </c>
      <c r="F27" s="53"/>
      <c r="G27" s="131">
        <f>D27*E27</f>
        <v>5480</v>
      </c>
      <c r="H27" s="43"/>
      <c r="I27" s="43"/>
      <c r="J27" s="43"/>
    </row>
    <row r="28" spans="1:10" ht="15" customHeight="1" x14ac:dyDescent="0.25">
      <c r="A28" s="46"/>
      <c r="B28" s="14" t="s">
        <v>218</v>
      </c>
      <c r="C28" s="15" t="s">
        <v>52</v>
      </c>
      <c r="D28" s="226">
        <v>90</v>
      </c>
      <c r="E28" s="35">
        <v>262</v>
      </c>
      <c r="F28" s="53"/>
      <c r="G28" s="131">
        <f>D28*E28</f>
        <v>23580</v>
      </c>
      <c r="H28" s="43"/>
      <c r="I28" s="43"/>
      <c r="J28" s="43"/>
    </row>
    <row r="29" spans="1:10" ht="15" customHeight="1" thickBot="1" x14ac:dyDescent="0.3">
      <c r="A29" s="166"/>
      <c r="B29" s="390"/>
      <c r="C29" s="37"/>
      <c r="D29" s="391"/>
      <c r="E29" s="164"/>
      <c r="F29" s="98"/>
      <c r="G29" s="392"/>
      <c r="H29" s="43"/>
      <c r="I29" s="43"/>
      <c r="J29" s="43"/>
    </row>
    <row r="30" spans="1:10" ht="17.25" thickTop="1" x14ac:dyDescent="0.3">
      <c r="A30" s="46">
        <v>1.6</v>
      </c>
      <c r="B30" s="20" t="s">
        <v>219</v>
      </c>
      <c r="C30" s="15"/>
      <c r="D30" s="16"/>
      <c r="E30" s="117"/>
      <c r="F30" s="16"/>
      <c r="G30" s="249"/>
      <c r="H30" s="43"/>
      <c r="I30" s="43"/>
    </row>
    <row r="31" spans="1:10" ht="99.75" x14ac:dyDescent="0.25">
      <c r="A31" s="46"/>
      <c r="B31" s="14" t="s">
        <v>220</v>
      </c>
      <c r="C31" s="15" t="s">
        <v>235</v>
      </c>
      <c r="D31" s="16">
        <v>8</v>
      </c>
      <c r="E31" s="287">
        <v>1671.58</v>
      </c>
      <c r="F31" s="53"/>
      <c r="G31" s="131">
        <f>D31*E31</f>
        <v>13372.64</v>
      </c>
      <c r="H31" s="43"/>
      <c r="I31" s="43"/>
    </row>
    <row r="32" spans="1:10" ht="16.5" x14ac:dyDescent="0.3">
      <c r="A32" s="46"/>
      <c r="B32" s="14"/>
      <c r="C32" s="15"/>
      <c r="D32" s="16"/>
      <c r="E32" s="117"/>
      <c r="F32" s="53"/>
      <c r="G32" s="249"/>
      <c r="H32" s="43"/>
      <c r="I32" s="43"/>
    </row>
    <row r="33" spans="1:10" ht="16.5" x14ac:dyDescent="0.3">
      <c r="A33" s="46">
        <v>1.7</v>
      </c>
      <c r="B33" s="20" t="s">
        <v>221</v>
      </c>
      <c r="C33" s="15"/>
      <c r="D33" s="16"/>
      <c r="E33" s="117"/>
      <c r="F33" s="53"/>
      <c r="G33" s="249"/>
      <c r="H33" s="43"/>
      <c r="I33" s="43"/>
    </row>
    <row r="34" spans="1:10" ht="71.25" x14ac:dyDescent="0.3">
      <c r="A34" s="46"/>
      <c r="B34" s="14" t="s">
        <v>222</v>
      </c>
      <c r="C34" s="15"/>
      <c r="D34" s="16"/>
      <c r="E34" s="117"/>
      <c r="F34" s="53"/>
      <c r="G34" s="249"/>
      <c r="H34" s="43"/>
      <c r="I34" s="43"/>
    </row>
    <row r="35" spans="1:10" ht="16.5" x14ac:dyDescent="0.3">
      <c r="A35" s="46"/>
      <c r="B35" s="14" t="s">
        <v>223</v>
      </c>
      <c r="C35" s="15"/>
      <c r="D35" s="16"/>
      <c r="E35" s="117"/>
      <c r="F35" s="53"/>
      <c r="G35" s="249"/>
      <c r="H35" s="43"/>
      <c r="I35" s="43"/>
    </row>
    <row r="36" spans="1:10" x14ac:dyDescent="0.25">
      <c r="A36" s="250"/>
      <c r="B36" s="14" t="s">
        <v>224</v>
      </c>
      <c r="C36" s="15" t="s">
        <v>235</v>
      </c>
      <c r="D36" s="16">
        <v>6</v>
      </c>
      <c r="E36" s="16">
        <v>2386.34</v>
      </c>
      <c r="F36" s="16"/>
      <c r="G36" s="131">
        <f>D36*E36</f>
        <v>14318.04</v>
      </c>
      <c r="H36" s="43"/>
      <c r="I36" s="43"/>
    </row>
    <row r="37" spans="1:10" ht="15" customHeight="1" x14ac:dyDescent="0.25">
      <c r="A37" s="133">
        <v>1.8</v>
      </c>
      <c r="B37" s="132" t="s">
        <v>225</v>
      </c>
      <c r="C37" s="15"/>
      <c r="D37" s="226"/>
      <c r="E37" s="35"/>
      <c r="F37" s="53"/>
      <c r="G37" s="131"/>
      <c r="H37" s="43"/>
      <c r="I37" s="43"/>
      <c r="J37" s="43"/>
    </row>
    <row r="38" spans="1:10" ht="156.75" x14ac:dyDescent="0.25">
      <c r="A38" s="250"/>
      <c r="B38" s="14" t="s">
        <v>226</v>
      </c>
      <c r="C38" s="15" t="s">
        <v>235</v>
      </c>
      <c r="D38" s="226">
        <v>1</v>
      </c>
      <c r="E38" s="286">
        <v>5339.4</v>
      </c>
      <c r="F38" s="53"/>
      <c r="G38" s="131">
        <f>D38*E38</f>
        <v>5339.4</v>
      </c>
      <c r="H38" s="43"/>
      <c r="I38" s="43"/>
      <c r="J38" s="43"/>
    </row>
    <row r="39" spans="1:10" ht="15" thickBot="1" x14ac:dyDescent="0.3">
      <c r="A39" s="251"/>
      <c r="B39" s="134"/>
      <c r="C39" s="253"/>
      <c r="D39" s="135"/>
      <c r="E39" s="136"/>
      <c r="F39" s="164"/>
      <c r="G39" s="288"/>
      <c r="H39" s="43"/>
      <c r="I39" s="43"/>
      <c r="J39" s="43"/>
    </row>
    <row r="40" spans="1:10" ht="16.5" thickTop="1" thickBot="1" x14ac:dyDescent="0.3">
      <c r="A40" s="447"/>
      <c r="B40" s="447"/>
      <c r="C40" s="447"/>
      <c r="D40" s="447"/>
      <c r="E40" s="448"/>
      <c r="F40" s="448"/>
      <c r="G40" s="448"/>
      <c r="H40" s="255"/>
      <c r="I40" s="255"/>
      <c r="J40" s="255"/>
    </row>
    <row r="41" spans="1:10" ht="15.75" thickBot="1" x14ac:dyDescent="0.3">
      <c r="F41" s="214" t="s">
        <v>227</v>
      </c>
      <c r="G41" s="289">
        <f>SUM(G11:S38)</f>
        <v>94267.48000000001</v>
      </c>
      <c r="H41" s="259"/>
      <c r="I41" s="259"/>
      <c r="J41" s="259"/>
    </row>
    <row r="42" spans="1:10" x14ac:dyDescent="0.25">
      <c r="F42" s="216" t="s">
        <v>45</v>
      </c>
      <c r="G42" s="290"/>
      <c r="H42" s="206"/>
      <c r="I42" s="206"/>
      <c r="J42" s="206"/>
    </row>
  </sheetData>
  <mergeCells count="20">
    <mergeCell ref="H9:H10"/>
    <mergeCell ref="I9:I10"/>
    <mergeCell ref="A40:D40"/>
    <mergeCell ref="E40:G40"/>
    <mergeCell ref="A9:A10"/>
    <mergeCell ref="B9:B10"/>
    <mergeCell ref="C9:C10"/>
    <mergeCell ref="D9:D10"/>
    <mergeCell ref="E9:F9"/>
    <mergeCell ref="A8:B8"/>
    <mergeCell ref="A7:B7"/>
    <mergeCell ref="G9:G10"/>
    <mergeCell ref="A1:D1"/>
    <mergeCell ref="F1:G1"/>
    <mergeCell ref="E2:G2"/>
    <mergeCell ref="A3:G3"/>
    <mergeCell ref="A4:B4"/>
    <mergeCell ref="F4:G4"/>
    <mergeCell ref="A5:B5"/>
    <mergeCell ref="F5:G5"/>
  </mergeCells>
  <printOptions horizontalCentered="1"/>
  <pageMargins left="0.7" right="0.7" top="0.45" bottom="1" header="0.3" footer="0.3"/>
  <pageSetup paperSize="9" scale="70" orientation="portrait" r:id="rId1"/>
  <headerFooter>
    <oddFooter>&amp;LEngineer Estimate&amp;C&amp;P&amp;ROctober 2015</oddFooter>
  </headerFooter>
  <rowBreaks count="1" manualBreakCount="1">
    <brk id="29" max="6" man="1"/>
  </rowBreaks>
  <colBreaks count="1" manualBreakCount="1">
    <brk id="7" max="4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3"/>
  <sheetViews>
    <sheetView view="pageBreakPreview" zoomScale="60" zoomScaleNormal="100" workbookViewId="0">
      <selection activeCell="E13" sqref="E13:E19"/>
    </sheetView>
  </sheetViews>
  <sheetFormatPr defaultRowHeight="14.25" x14ac:dyDescent="0.25"/>
  <cols>
    <col min="1" max="1" width="8.7109375" style="213" customWidth="1"/>
    <col min="2" max="2" width="46.7109375" style="213" customWidth="1"/>
    <col min="3" max="3" width="8.7109375" style="213" customWidth="1"/>
    <col min="4" max="4" width="12" style="256" customWidth="1"/>
    <col min="5" max="5" width="12" style="257" customWidth="1"/>
    <col min="6" max="6" width="20.7109375" style="95" customWidth="1"/>
    <col min="7" max="7" width="14.85546875" style="95" bestFit="1" customWidth="1"/>
    <col min="8" max="8" width="14" style="95" hidden="1" customWidth="1"/>
    <col min="9" max="9" width="15.140625" style="95" hidden="1" customWidth="1"/>
    <col min="10" max="10" width="4.140625" style="95" hidden="1" customWidth="1"/>
    <col min="11" max="11" width="15.85546875" style="95" hidden="1" customWidth="1"/>
    <col min="12" max="12" width="16.85546875" style="95" hidden="1" customWidth="1"/>
    <col min="13" max="13" width="0" style="95" hidden="1" customWidth="1"/>
    <col min="14" max="15" width="11" style="95" hidden="1" customWidth="1"/>
    <col min="16" max="19" width="0" style="95" hidden="1" customWidth="1"/>
    <col min="20" max="256" width="9.140625" style="95"/>
    <col min="257" max="257" width="7.140625" style="95" customWidth="1"/>
    <col min="258" max="258" width="47" style="95" customWidth="1"/>
    <col min="259" max="259" width="10" style="95" customWidth="1"/>
    <col min="260" max="260" width="12.140625" style="95" customWidth="1"/>
    <col min="261" max="261" width="14.85546875" style="95" customWidth="1"/>
    <col min="262" max="262" width="15" style="95" customWidth="1"/>
    <col min="263" max="263" width="17.140625" style="95" customWidth="1"/>
    <col min="264" max="275" width="0" style="95" hidden="1" customWidth="1"/>
    <col min="276" max="512" width="9.140625" style="95"/>
    <col min="513" max="513" width="7.140625" style="95" customWidth="1"/>
    <col min="514" max="514" width="47" style="95" customWidth="1"/>
    <col min="515" max="515" width="10" style="95" customWidth="1"/>
    <col min="516" max="516" width="12.140625" style="95" customWidth="1"/>
    <col min="517" max="517" width="14.85546875" style="95" customWidth="1"/>
    <col min="518" max="518" width="15" style="95" customWidth="1"/>
    <col min="519" max="519" width="17.140625" style="95" customWidth="1"/>
    <col min="520" max="531" width="0" style="95" hidden="1" customWidth="1"/>
    <col min="532" max="768" width="9.140625" style="95"/>
    <col min="769" max="769" width="7.140625" style="95" customWidth="1"/>
    <col min="770" max="770" width="47" style="95" customWidth="1"/>
    <col min="771" max="771" width="10" style="95" customWidth="1"/>
    <col min="772" max="772" width="12.140625" style="95" customWidth="1"/>
    <col min="773" max="773" width="14.85546875" style="95" customWidth="1"/>
    <col min="774" max="774" width="15" style="95" customWidth="1"/>
    <col min="775" max="775" width="17.140625" style="95" customWidth="1"/>
    <col min="776" max="787" width="0" style="95" hidden="1" customWidth="1"/>
    <col min="788" max="1024" width="9.140625" style="95"/>
    <col min="1025" max="1025" width="7.140625" style="95" customWidth="1"/>
    <col min="1026" max="1026" width="47" style="95" customWidth="1"/>
    <col min="1027" max="1027" width="10" style="95" customWidth="1"/>
    <col min="1028" max="1028" width="12.140625" style="95" customWidth="1"/>
    <col min="1029" max="1029" width="14.85546875" style="95" customWidth="1"/>
    <col min="1030" max="1030" width="15" style="95" customWidth="1"/>
    <col min="1031" max="1031" width="17.140625" style="95" customWidth="1"/>
    <col min="1032" max="1043" width="0" style="95" hidden="1" customWidth="1"/>
    <col min="1044" max="1280" width="9.140625" style="95"/>
    <col min="1281" max="1281" width="7.140625" style="95" customWidth="1"/>
    <col min="1282" max="1282" width="47" style="95" customWidth="1"/>
    <col min="1283" max="1283" width="10" style="95" customWidth="1"/>
    <col min="1284" max="1284" width="12.140625" style="95" customWidth="1"/>
    <col min="1285" max="1285" width="14.85546875" style="95" customWidth="1"/>
    <col min="1286" max="1286" width="15" style="95" customWidth="1"/>
    <col min="1287" max="1287" width="17.140625" style="95" customWidth="1"/>
    <col min="1288" max="1299" width="0" style="95" hidden="1" customWidth="1"/>
    <col min="1300" max="1536" width="9.140625" style="95"/>
    <col min="1537" max="1537" width="7.140625" style="95" customWidth="1"/>
    <col min="1538" max="1538" width="47" style="95" customWidth="1"/>
    <col min="1539" max="1539" width="10" style="95" customWidth="1"/>
    <col min="1540" max="1540" width="12.140625" style="95" customWidth="1"/>
    <col min="1541" max="1541" width="14.85546875" style="95" customWidth="1"/>
    <col min="1542" max="1542" width="15" style="95" customWidth="1"/>
    <col min="1543" max="1543" width="17.140625" style="95" customWidth="1"/>
    <col min="1544" max="1555" width="0" style="95" hidden="1" customWidth="1"/>
    <col min="1556" max="1792" width="9.140625" style="95"/>
    <col min="1793" max="1793" width="7.140625" style="95" customWidth="1"/>
    <col min="1794" max="1794" width="47" style="95" customWidth="1"/>
    <col min="1795" max="1795" width="10" style="95" customWidth="1"/>
    <col min="1796" max="1796" width="12.140625" style="95" customWidth="1"/>
    <col min="1797" max="1797" width="14.85546875" style="95" customWidth="1"/>
    <col min="1798" max="1798" width="15" style="95" customWidth="1"/>
    <col min="1799" max="1799" width="17.140625" style="95" customWidth="1"/>
    <col min="1800" max="1811" width="0" style="95" hidden="1" customWidth="1"/>
    <col min="1812" max="2048" width="9.140625" style="95"/>
    <col min="2049" max="2049" width="7.140625" style="95" customWidth="1"/>
    <col min="2050" max="2050" width="47" style="95" customWidth="1"/>
    <col min="2051" max="2051" width="10" style="95" customWidth="1"/>
    <col min="2052" max="2052" width="12.140625" style="95" customWidth="1"/>
    <col min="2053" max="2053" width="14.85546875" style="95" customWidth="1"/>
    <col min="2054" max="2054" width="15" style="95" customWidth="1"/>
    <col min="2055" max="2055" width="17.140625" style="95" customWidth="1"/>
    <col min="2056" max="2067" width="0" style="95" hidden="1" customWidth="1"/>
    <col min="2068" max="2304" width="9.140625" style="95"/>
    <col min="2305" max="2305" width="7.140625" style="95" customWidth="1"/>
    <col min="2306" max="2306" width="47" style="95" customWidth="1"/>
    <col min="2307" max="2307" width="10" style="95" customWidth="1"/>
    <col min="2308" max="2308" width="12.140625" style="95" customWidth="1"/>
    <col min="2309" max="2309" width="14.85546875" style="95" customWidth="1"/>
    <col min="2310" max="2310" width="15" style="95" customWidth="1"/>
    <col min="2311" max="2311" width="17.140625" style="95" customWidth="1"/>
    <col min="2312" max="2323" width="0" style="95" hidden="1" customWidth="1"/>
    <col min="2324" max="2560" width="9.140625" style="95"/>
    <col min="2561" max="2561" width="7.140625" style="95" customWidth="1"/>
    <col min="2562" max="2562" width="47" style="95" customWidth="1"/>
    <col min="2563" max="2563" width="10" style="95" customWidth="1"/>
    <col min="2564" max="2564" width="12.140625" style="95" customWidth="1"/>
    <col min="2565" max="2565" width="14.85546875" style="95" customWidth="1"/>
    <col min="2566" max="2566" width="15" style="95" customWidth="1"/>
    <col min="2567" max="2567" width="17.140625" style="95" customWidth="1"/>
    <col min="2568" max="2579" width="0" style="95" hidden="1" customWidth="1"/>
    <col min="2580" max="2816" width="9.140625" style="95"/>
    <col min="2817" max="2817" width="7.140625" style="95" customWidth="1"/>
    <col min="2818" max="2818" width="47" style="95" customWidth="1"/>
    <col min="2819" max="2819" width="10" style="95" customWidth="1"/>
    <col min="2820" max="2820" width="12.140625" style="95" customWidth="1"/>
    <col min="2821" max="2821" width="14.85546875" style="95" customWidth="1"/>
    <col min="2822" max="2822" width="15" style="95" customWidth="1"/>
    <col min="2823" max="2823" width="17.140625" style="95" customWidth="1"/>
    <col min="2824" max="2835" width="0" style="95" hidden="1" customWidth="1"/>
    <col min="2836" max="3072" width="9.140625" style="95"/>
    <col min="3073" max="3073" width="7.140625" style="95" customWidth="1"/>
    <col min="3074" max="3074" width="47" style="95" customWidth="1"/>
    <col min="3075" max="3075" width="10" style="95" customWidth="1"/>
    <col min="3076" max="3076" width="12.140625" style="95" customWidth="1"/>
    <col min="3077" max="3077" width="14.85546875" style="95" customWidth="1"/>
    <col min="3078" max="3078" width="15" style="95" customWidth="1"/>
    <col min="3079" max="3079" width="17.140625" style="95" customWidth="1"/>
    <col min="3080" max="3091" width="0" style="95" hidden="1" customWidth="1"/>
    <col min="3092" max="3328" width="9.140625" style="95"/>
    <col min="3329" max="3329" width="7.140625" style="95" customWidth="1"/>
    <col min="3330" max="3330" width="47" style="95" customWidth="1"/>
    <col min="3331" max="3331" width="10" style="95" customWidth="1"/>
    <col min="3332" max="3332" width="12.140625" style="95" customWidth="1"/>
    <col min="3333" max="3333" width="14.85546875" style="95" customWidth="1"/>
    <col min="3334" max="3334" width="15" style="95" customWidth="1"/>
    <col min="3335" max="3335" width="17.140625" style="95" customWidth="1"/>
    <col min="3336" max="3347" width="0" style="95" hidden="1" customWidth="1"/>
    <col min="3348" max="3584" width="9.140625" style="95"/>
    <col min="3585" max="3585" width="7.140625" style="95" customWidth="1"/>
    <col min="3586" max="3586" width="47" style="95" customWidth="1"/>
    <col min="3587" max="3587" width="10" style="95" customWidth="1"/>
    <col min="3588" max="3588" width="12.140625" style="95" customWidth="1"/>
    <col min="3589" max="3589" width="14.85546875" style="95" customWidth="1"/>
    <col min="3590" max="3590" width="15" style="95" customWidth="1"/>
    <col min="3591" max="3591" width="17.140625" style="95" customWidth="1"/>
    <col min="3592" max="3603" width="0" style="95" hidden="1" customWidth="1"/>
    <col min="3604" max="3840" width="9.140625" style="95"/>
    <col min="3841" max="3841" width="7.140625" style="95" customWidth="1"/>
    <col min="3842" max="3842" width="47" style="95" customWidth="1"/>
    <col min="3843" max="3843" width="10" style="95" customWidth="1"/>
    <col min="3844" max="3844" width="12.140625" style="95" customWidth="1"/>
    <col min="3845" max="3845" width="14.85546875" style="95" customWidth="1"/>
    <col min="3846" max="3846" width="15" style="95" customWidth="1"/>
    <col min="3847" max="3847" width="17.140625" style="95" customWidth="1"/>
    <col min="3848" max="3859" width="0" style="95" hidden="1" customWidth="1"/>
    <col min="3860" max="4096" width="9.140625" style="95"/>
    <col min="4097" max="4097" width="7.140625" style="95" customWidth="1"/>
    <col min="4098" max="4098" width="47" style="95" customWidth="1"/>
    <col min="4099" max="4099" width="10" style="95" customWidth="1"/>
    <col min="4100" max="4100" width="12.140625" style="95" customWidth="1"/>
    <col min="4101" max="4101" width="14.85546875" style="95" customWidth="1"/>
    <col min="4102" max="4102" width="15" style="95" customWidth="1"/>
    <col min="4103" max="4103" width="17.140625" style="95" customWidth="1"/>
    <col min="4104" max="4115" width="0" style="95" hidden="1" customWidth="1"/>
    <col min="4116" max="4352" width="9.140625" style="95"/>
    <col min="4353" max="4353" width="7.140625" style="95" customWidth="1"/>
    <col min="4354" max="4354" width="47" style="95" customWidth="1"/>
    <col min="4355" max="4355" width="10" style="95" customWidth="1"/>
    <col min="4356" max="4356" width="12.140625" style="95" customWidth="1"/>
    <col min="4357" max="4357" width="14.85546875" style="95" customWidth="1"/>
    <col min="4358" max="4358" width="15" style="95" customWidth="1"/>
    <col min="4359" max="4359" width="17.140625" style="95" customWidth="1"/>
    <col min="4360" max="4371" width="0" style="95" hidden="1" customWidth="1"/>
    <col min="4372" max="4608" width="9.140625" style="95"/>
    <col min="4609" max="4609" width="7.140625" style="95" customWidth="1"/>
    <col min="4610" max="4610" width="47" style="95" customWidth="1"/>
    <col min="4611" max="4611" width="10" style="95" customWidth="1"/>
    <col min="4612" max="4612" width="12.140625" style="95" customWidth="1"/>
    <col min="4613" max="4613" width="14.85546875" style="95" customWidth="1"/>
    <col min="4614" max="4614" width="15" style="95" customWidth="1"/>
    <col min="4615" max="4615" width="17.140625" style="95" customWidth="1"/>
    <col min="4616" max="4627" width="0" style="95" hidden="1" customWidth="1"/>
    <col min="4628" max="4864" width="9.140625" style="95"/>
    <col min="4865" max="4865" width="7.140625" style="95" customWidth="1"/>
    <col min="4866" max="4866" width="47" style="95" customWidth="1"/>
    <col min="4867" max="4867" width="10" style="95" customWidth="1"/>
    <col min="4868" max="4868" width="12.140625" style="95" customWidth="1"/>
    <col min="4869" max="4869" width="14.85546875" style="95" customWidth="1"/>
    <col min="4870" max="4870" width="15" style="95" customWidth="1"/>
    <col min="4871" max="4871" width="17.140625" style="95" customWidth="1"/>
    <col min="4872" max="4883" width="0" style="95" hidden="1" customWidth="1"/>
    <col min="4884" max="5120" width="9.140625" style="95"/>
    <col min="5121" max="5121" width="7.140625" style="95" customWidth="1"/>
    <col min="5122" max="5122" width="47" style="95" customWidth="1"/>
    <col min="5123" max="5123" width="10" style="95" customWidth="1"/>
    <col min="5124" max="5124" width="12.140625" style="95" customWidth="1"/>
    <col min="5125" max="5125" width="14.85546875" style="95" customWidth="1"/>
    <col min="5126" max="5126" width="15" style="95" customWidth="1"/>
    <col min="5127" max="5127" width="17.140625" style="95" customWidth="1"/>
    <col min="5128" max="5139" width="0" style="95" hidden="1" customWidth="1"/>
    <col min="5140" max="5376" width="9.140625" style="95"/>
    <col min="5377" max="5377" width="7.140625" style="95" customWidth="1"/>
    <col min="5378" max="5378" width="47" style="95" customWidth="1"/>
    <col min="5379" max="5379" width="10" style="95" customWidth="1"/>
    <col min="5380" max="5380" width="12.140625" style="95" customWidth="1"/>
    <col min="5381" max="5381" width="14.85546875" style="95" customWidth="1"/>
    <col min="5382" max="5382" width="15" style="95" customWidth="1"/>
    <col min="5383" max="5383" width="17.140625" style="95" customWidth="1"/>
    <col min="5384" max="5395" width="0" style="95" hidden="1" customWidth="1"/>
    <col min="5396" max="5632" width="9.140625" style="95"/>
    <col min="5633" max="5633" width="7.140625" style="95" customWidth="1"/>
    <col min="5634" max="5634" width="47" style="95" customWidth="1"/>
    <col min="5635" max="5635" width="10" style="95" customWidth="1"/>
    <col min="5636" max="5636" width="12.140625" style="95" customWidth="1"/>
    <col min="5637" max="5637" width="14.85546875" style="95" customWidth="1"/>
    <col min="5638" max="5638" width="15" style="95" customWidth="1"/>
    <col min="5639" max="5639" width="17.140625" style="95" customWidth="1"/>
    <col min="5640" max="5651" width="0" style="95" hidden="1" customWidth="1"/>
    <col min="5652" max="5888" width="9.140625" style="95"/>
    <col min="5889" max="5889" width="7.140625" style="95" customWidth="1"/>
    <col min="5890" max="5890" width="47" style="95" customWidth="1"/>
    <col min="5891" max="5891" width="10" style="95" customWidth="1"/>
    <col min="5892" max="5892" width="12.140625" style="95" customWidth="1"/>
    <col min="5893" max="5893" width="14.85546875" style="95" customWidth="1"/>
    <col min="5894" max="5894" width="15" style="95" customWidth="1"/>
    <col min="5895" max="5895" width="17.140625" style="95" customWidth="1"/>
    <col min="5896" max="5907" width="0" style="95" hidden="1" customWidth="1"/>
    <col min="5908" max="6144" width="9.140625" style="95"/>
    <col min="6145" max="6145" width="7.140625" style="95" customWidth="1"/>
    <col min="6146" max="6146" width="47" style="95" customWidth="1"/>
    <col min="6147" max="6147" width="10" style="95" customWidth="1"/>
    <col min="6148" max="6148" width="12.140625" style="95" customWidth="1"/>
    <col min="6149" max="6149" width="14.85546875" style="95" customWidth="1"/>
    <col min="6150" max="6150" width="15" style="95" customWidth="1"/>
    <col min="6151" max="6151" width="17.140625" style="95" customWidth="1"/>
    <col min="6152" max="6163" width="0" style="95" hidden="1" customWidth="1"/>
    <col min="6164" max="6400" width="9.140625" style="95"/>
    <col min="6401" max="6401" width="7.140625" style="95" customWidth="1"/>
    <col min="6402" max="6402" width="47" style="95" customWidth="1"/>
    <col min="6403" max="6403" width="10" style="95" customWidth="1"/>
    <col min="6404" max="6404" width="12.140625" style="95" customWidth="1"/>
    <col min="6405" max="6405" width="14.85546875" style="95" customWidth="1"/>
    <col min="6406" max="6406" width="15" style="95" customWidth="1"/>
    <col min="6407" max="6407" width="17.140625" style="95" customWidth="1"/>
    <col min="6408" max="6419" width="0" style="95" hidden="1" customWidth="1"/>
    <col min="6420" max="6656" width="9.140625" style="95"/>
    <col min="6657" max="6657" width="7.140625" style="95" customWidth="1"/>
    <col min="6658" max="6658" width="47" style="95" customWidth="1"/>
    <col min="6659" max="6659" width="10" style="95" customWidth="1"/>
    <col min="6660" max="6660" width="12.140625" style="95" customWidth="1"/>
    <col min="6661" max="6661" width="14.85546875" style="95" customWidth="1"/>
    <col min="6662" max="6662" width="15" style="95" customWidth="1"/>
    <col min="6663" max="6663" width="17.140625" style="95" customWidth="1"/>
    <col min="6664" max="6675" width="0" style="95" hidden="1" customWidth="1"/>
    <col min="6676" max="6912" width="9.140625" style="95"/>
    <col min="6913" max="6913" width="7.140625" style="95" customWidth="1"/>
    <col min="6914" max="6914" width="47" style="95" customWidth="1"/>
    <col min="6915" max="6915" width="10" style="95" customWidth="1"/>
    <col min="6916" max="6916" width="12.140625" style="95" customWidth="1"/>
    <col min="6917" max="6917" width="14.85546875" style="95" customWidth="1"/>
    <col min="6918" max="6918" width="15" style="95" customWidth="1"/>
    <col min="6919" max="6919" width="17.140625" style="95" customWidth="1"/>
    <col min="6920" max="6931" width="0" style="95" hidden="1" customWidth="1"/>
    <col min="6932" max="7168" width="9.140625" style="95"/>
    <col min="7169" max="7169" width="7.140625" style="95" customWidth="1"/>
    <col min="7170" max="7170" width="47" style="95" customWidth="1"/>
    <col min="7171" max="7171" width="10" style="95" customWidth="1"/>
    <col min="7172" max="7172" width="12.140625" style="95" customWidth="1"/>
    <col min="7173" max="7173" width="14.85546875" style="95" customWidth="1"/>
    <col min="7174" max="7174" width="15" style="95" customWidth="1"/>
    <col min="7175" max="7175" width="17.140625" style="95" customWidth="1"/>
    <col min="7176" max="7187" width="0" style="95" hidden="1" customWidth="1"/>
    <col min="7188" max="7424" width="9.140625" style="95"/>
    <col min="7425" max="7425" width="7.140625" style="95" customWidth="1"/>
    <col min="7426" max="7426" width="47" style="95" customWidth="1"/>
    <col min="7427" max="7427" width="10" style="95" customWidth="1"/>
    <col min="7428" max="7428" width="12.140625" style="95" customWidth="1"/>
    <col min="7429" max="7429" width="14.85546875" style="95" customWidth="1"/>
    <col min="7430" max="7430" width="15" style="95" customWidth="1"/>
    <col min="7431" max="7431" width="17.140625" style="95" customWidth="1"/>
    <col min="7432" max="7443" width="0" style="95" hidden="1" customWidth="1"/>
    <col min="7444" max="7680" width="9.140625" style="95"/>
    <col min="7681" max="7681" width="7.140625" style="95" customWidth="1"/>
    <col min="7682" max="7682" width="47" style="95" customWidth="1"/>
    <col min="7683" max="7683" width="10" style="95" customWidth="1"/>
    <col min="7684" max="7684" width="12.140625" style="95" customWidth="1"/>
    <col min="7685" max="7685" width="14.85546875" style="95" customWidth="1"/>
    <col min="7686" max="7686" width="15" style="95" customWidth="1"/>
    <col min="7687" max="7687" width="17.140625" style="95" customWidth="1"/>
    <col min="7688" max="7699" width="0" style="95" hidden="1" customWidth="1"/>
    <col min="7700" max="7936" width="9.140625" style="95"/>
    <col min="7937" max="7937" width="7.140625" style="95" customWidth="1"/>
    <col min="7938" max="7938" width="47" style="95" customWidth="1"/>
    <col min="7939" max="7939" width="10" style="95" customWidth="1"/>
    <col min="7940" max="7940" width="12.140625" style="95" customWidth="1"/>
    <col min="7941" max="7941" width="14.85546875" style="95" customWidth="1"/>
    <col min="7942" max="7942" width="15" style="95" customWidth="1"/>
    <col min="7943" max="7943" width="17.140625" style="95" customWidth="1"/>
    <col min="7944" max="7955" width="0" style="95" hidden="1" customWidth="1"/>
    <col min="7956" max="8192" width="9.140625" style="95"/>
    <col min="8193" max="8193" width="7.140625" style="95" customWidth="1"/>
    <col min="8194" max="8194" width="47" style="95" customWidth="1"/>
    <col min="8195" max="8195" width="10" style="95" customWidth="1"/>
    <col min="8196" max="8196" width="12.140625" style="95" customWidth="1"/>
    <col min="8197" max="8197" width="14.85546875" style="95" customWidth="1"/>
    <col min="8198" max="8198" width="15" style="95" customWidth="1"/>
    <col min="8199" max="8199" width="17.140625" style="95" customWidth="1"/>
    <col min="8200" max="8211" width="0" style="95" hidden="1" customWidth="1"/>
    <col min="8212" max="8448" width="9.140625" style="95"/>
    <col min="8449" max="8449" width="7.140625" style="95" customWidth="1"/>
    <col min="8450" max="8450" width="47" style="95" customWidth="1"/>
    <col min="8451" max="8451" width="10" style="95" customWidth="1"/>
    <col min="8452" max="8452" width="12.140625" style="95" customWidth="1"/>
    <col min="8453" max="8453" width="14.85546875" style="95" customWidth="1"/>
    <col min="8454" max="8454" width="15" style="95" customWidth="1"/>
    <col min="8455" max="8455" width="17.140625" style="95" customWidth="1"/>
    <col min="8456" max="8467" width="0" style="95" hidden="1" customWidth="1"/>
    <col min="8468" max="8704" width="9.140625" style="95"/>
    <col min="8705" max="8705" width="7.140625" style="95" customWidth="1"/>
    <col min="8706" max="8706" width="47" style="95" customWidth="1"/>
    <col min="8707" max="8707" width="10" style="95" customWidth="1"/>
    <col min="8708" max="8708" width="12.140625" style="95" customWidth="1"/>
    <col min="8709" max="8709" width="14.85546875" style="95" customWidth="1"/>
    <col min="8710" max="8710" width="15" style="95" customWidth="1"/>
    <col min="8711" max="8711" width="17.140625" style="95" customWidth="1"/>
    <col min="8712" max="8723" width="0" style="95" hidden="1" customWidth="1"/>
    <col min="8724" max="8960" width="9.140625" style="95"/>
    <col min="8961" max="8961" width="7.140625" style="95" customWidth="1"/>
    <col min="8962" max="8962" width="47" style="95" customWidth="1"/>
    <col min="8963" max="8963" width="10" style="95" customWidth="1"/>
    <col min="8964" max="8964" width="12.140625" style="95" customWidth="1"/>
    <col min="8965" max="8965" width="14.85546875" style="95" customWidth="1"/>
    <col min="8966" max="8966" width="15" style="95" customWidth="1"/>
    <col min="8967" max="8967" width="17.140625" style="95" customWidth="1"/>
    <col min="8968" max="8979" width="0" style="95" hidden="1" customWidth="1"/>
    <col min="8980" max="9216" width="9.140625" style="95"/>
    <col min="9217" max="9217" width="7.140625" style="95" customWidth="1"/>
    <col min="9218" max="9218" width="47" style="95" customWidth="1"/>
    <col min="9219" max="9219" width="10" style="95" customWidth="1"/>
    <col min="9220" max="9220" width="12.140625" style="95" customWidth="1"/>
    <col min="9221" max="9221" width="14.85546875" style="95" customWidth="1"/>
    <col min="9222" max="9222" width="15" style="95" customWidth="1"/>
    <col min="9223" max="9223" width="17.140625" style="95" customWidth="1"/>
    <col min="9224" max="9235" width="0" style="95" hidden="1" customWidth="1"/>
    <col min="9236" max="9472" width="9.140625" style="95"/>
    <col min="9473" max="9473" width="7.140625" style="95" customWidth="1"/>
    <col min="9474" max="9474" width="47" style="95" customWidth="1"/>
    <col min="9475" max="9475" width="10" style="95" customWidth="1"/>
    <col min="9476" max="9476" width="12.140625" style="95" customWidth="1"/>
    <col min="9477" max="9477" width="14.85546875" style="95" customWidth="1"/>
    <col min="9478" max="9478" width="15" style="95" customWidth="1"/>
    <col min="9479" max="9479" width="17.140625" style="95" customWidth="1"/>
    <col min="9480" max="9491" width="0" style="95" hidden="1" customWidth="1"/>
    <col min="9492" max="9728" width="9.140625" style="95"/>
    <col min="9729" max="9729" width="7.140625" style="95" customWidth="1"/>
    <col min="9730" max="9730" width="47" style="95" customWidth="1"/>
    <col min="9731" max="9731" width="10" style="95" customWidth="1"/>
    <col min="9732" max="9732" width="12.140625" style="95" customWidth="1"/>
    <col min="9733" max="9733" width="14.85546875" style="95" customWidth="1"/>
    <col min="9734" max="9734" width="15" style="95" customWidth="1"/>
    <col min="9735" max="9735" width="17.140625" style="95" customWidth="1"/>
    <col min="9736" max="9747" width="0" style="95" hidden="1" customWidth="1"/>
    <col min="9748" max="9984" width="9.140625" style="95"/>
    <col min="9985" max="9985" width="7.140625" style="95" customWidth="1"/>
    <col min="9986" max="9986" width="47" style="95" customWidth="1"/>
    <col min="9987" max="9987" width="10" style="95" customWidth="1"/>
    <col min="9988" max="9988" width="12.140625" style="95" customWidth="1"/>
    <col min="9989" max="9989" width="14.85546875" style="95" customWidth="1"/>
    <col min="9990" max="9990" width="15" style="95" customWidth="1"/>
    <col min="9991" max="9991" width="17.140625" style="95" customWidth="1"/>
    <col min="9992" max="10003" width="0" style="95" hidden="1" customWidth="1"/>
    <col min="10004" max="10240" width="9.140625" style="95"/>
    <col min="10241" max="10241" width="7.140625" style="95" customWidth="1"/>
    <col min="10242" max="10242" width="47" style="95" customWidth="1"/>
    <col min="10243" max="10243" width="10" style="95" customWidth="1"/>
    <col min="10244" max="10244" width="12.140625" style="95" customWidth="1"/>
    <col min="10245" max="10245" width="14.85546875" style="95" customWidth="1"/>
    <col min="10246" max="10246" width="15" style="95" customWidth="1"/>
    <col min="10247" max="10247" width="17.140625" style="95" customWidth="1"/>
    <col min="10248" max="10259" width="0" style="95" hidden="1" customWidth="1"/>
    <col min="10260" max="10496" width="9.140625" style="95"/>
    <col min="10497" max="10497" width="7.140625" style="95" customWidth="1"/>
    <col min="10498" max="10498" width="47" style="95" customWidth="1"/>
    <col min="10499" max="10499" width="10" style="95" customWidth="1"/>
    <col min="10500" max="10500" width="12.140625" style="95" customWidth="1"/>
    <col min="10501" max="10501" width="14.85546875" style="95" customWidth="1"/>
    <col min="10502" max="10502" width="15" style="95" customWidth="1"/>
    <col min="10503" max="10503" width="17.140625" style="95" customWidth="1"/>
    <col min="10504" max="10515" width="0" style="95" hidden="1" customWidth="1"/>
    <col min="10516" max="10752" width="9.140625" style="95"/>
    <col min="10753" max="10753" width="7.140625" style="95" customWidth="1"/>
    <col min="10754" max="10754" width="47" style="95" customWidth="1"/>
    <col min="10755" max="10755" width="10" style="95" customWidth="1"/>
    <col min="10756" max="10756" width="12.140625" style="95" customWidth="1"/>
    <col min="10757" max="10757" width="14.85546875" style="95" customWidth="1"/>
    <col min="10758" max="10758" width="15" style="95" customWidth="1"/>
    <col min="10759" max="10759" width="17.140625" style="95" customWidth="1"/>
    <col min="10760" max="10771" width="0" style="95" hidden="1" customWidth="1"/>
    <col min="10772" max="11008" width="9.140625" style="95"/>
    <col min="11009" max="11009" width="7.140625" style="95" customWidth="1"/>
    <col min="11010" max="11010" width="47" style="95" customWidth="1"/>
    <col min="11011" max="11011" width="10" style="95" customWidth="1"/>
    <col min="11012" max="11012" width="12.140625" style="95" customWidth="1"/>
    <col min="11013" max="11013" width="14.85546875" style="95" customWidth="1"/>
    <col min="11014" max="11014" width="15" style="95" customWidth="1"/>
    <col min="11015" max="11015" width="17.140625" style="95" customWidth="1"/>
    <col min="11016" max="11027" width="0" style="95" hidden="1" customWidth="1"/>
    <col min="11028" max="11264" width="9.140625" style="95"/>
    <col min="11265" max="11265" width="7.140625" style="95" customWidth="1"/>
    <col min="11266" max="11266" width="47" style="95" customWidth="1"/>
    <col min="11267" max="11267" width="10" style="95" customWidth="1"/>
    <col min="11268" max="11268" width="12.140625" style="95" customWidth="1"/>
    <col min="11269" max="11269" width="14.85546875" style="95" customWidth="1"/>
    <col min="11270" max="11270" width="15" style="95" customWidth="1"/>
    <col min="11271" max="11271" width="17.140625" style="95" customWidth="1"/>
    <col min="11272" max="11283" width="0" style="95" hidden="1" customWidth="1"/>
    <col min="11284" max="11520" width="9.140625" style="95"/>
    <col min="11521" max="11521" width="7.140625" style="95" customWidth="1"/>
    <col min="11522" max="11522" width="47" style="95" customWidth="1"/>
    <col min="11523" max="11523" width="10" style="95" customWidth="1"/>
    <col min="11524" max="11524" width="12.140625" style="95" customWidth="1"/>
    <col min="11525" max="11525" width="14.85546875" style="95" customWidth="1"/>
    <col min="11526" max="11526" width="15" style="95" customWidth="1"/>
    <col min="11527" max="11527" width="17.140625" style="95" customWidth="1"/>
    <col min="11528" max="11539" width="0" style="95" hidden="1" customWidth="1"/>
    <col min="11540" max="11776" width="9.140625" style="95"/>
    <col min="11777" max="11777" width="7.140625" style="95" customWidth="1"/>
    <col min="11778" max="11778" width="47" style="95" customWidth="1"/>
    <col min="11779" max="11779" width="10" style="95" customWidth="1"/>
    <col min="11780" max="11780" width="12.140625" style="95" customWidth="1"/>
    <col min="11781" max="11781" width="14.85546875" style="95" customWidth="1"/>
    <col min="11782" max="11782" width="15" style="95" customWidth="1"/>
    <col min="11783" max="11783" width="17.140625" style="95" customWidth="1"/>
    <col min="11784" max="11795" width="0" style="95" hidden="1" customWidth="1"/>
    <col min="11796" max="12032" width="9.140625" style="95"/>
    <col min="12033" max="12033" width="7.140625" style="95" customWidth="1"/>
    <col min="12034" max="12034" width="47" style="95" customWidth="1"/>
    <col min="12035" max="12035" width="10" style="95" customWidth="1"/>
    <col min="12036" max="12036" width="12.140625" style="95" customWidth="1"/>
    <col min="12037" max="12037" width="14.85546875" style="95" customWidth="1"/>
    <col min="12038" max="12038" width="15" style="95" customWidth="1"/>
    <col min="12039" max="12039" width="17.140625" style="95" customWidth="1"/>
    <col min="12040" max="12051" width="0" style="95" hidden="1" customWidth="1"/>
    <col min="12052" max="12288" width="9.140625" style="95"/>
    <col min="12289" max="12289" width="7.140625" style="95" customWidth="1"/>
    <col min="12290" max="12290" width="47" style="95" customWidth="1"/>
    <col min="12291" max="12291" width="10" style="95" customWidth="1"/>
    <col min="12292" max="12292" width="12.140625" style="95" customWidth="1"/>
    <col min="12293" max="12293" width="14.85546875" style="95" customWidth="1"/>
    <col min="12294" max="12294" width="15" style="95" customWidth="1"/>
    <col min="12295" max="12295" width="17.140625" style="95" customWidth="1"/>
    <col min="12296" max="12307" width="0" style="95" hidden="1" customWidth="1"/>
    <col min="12308" max="12544" width="9.140625" style="95"/>
    <col min="12545" max="12545" width="7.140625" style="95" customWidth="1"/>
    <col min="12546" max="12546" width="47" style="95" customWidth="1"/>
    <col min="12547" max="12547" width="10" style="95" customWidth="1"/>
    <col min="12548" max="12548" width="12.140625" style="95" customWidth="1"/>
    <col min="12549" max="12549" width="14.85546875" style="95" customWidth="1"/>
    <col min="12550" max="12550" width="15" style="95" customWidth="1"/>
    <col min="12551" max="12551" width="17.140625" style="95" customWidth="1"/>
    <col min="12552" max="12563" width="0" style="95" hidden="1" customWidth="1"/>
    <col min="12564" max="12800" width="9.140625" style="95"/>
    <col min="12801" max="12801" width="7.140625" style="95" customWidth="1"/>
    <col min="12802" max="12802" width="47" style="95" customWidth="1"/>
    <col min="12803" max="12803" width="10" style="95" customWidth="1"/>
    <col min="12804" max="12804" width="12.140625" style="95" customWidth="1"/>
    <col min="12805" max="12805" width="14.85546875" style="95" customWidth="1"/>
    <col min="12806" max="12806" width="15" style="95" customWidth="1"/>
    <col min="12807" max="12807" width="17.140625" style="95" customWidth="1"/>
    <col min="12808" max="12819" width="0" style="95" hidden="1" customWidth="1"/>
    <col min="12820" max="13056" width="9.140625" style="95"/>
    <col min="13057" max="13057" width="7.140625" style="95" customWidth="1"/>
    <col min="13058" max="13058" width="47" style="95" customWidth="1"/>
    <col min="13059" max="13059" width="10" style="95" customWidth="1"/>
    <col min="13060" max="13060" width="12.140625" style="95" customWidth="1"/>
    <col min="13061" max="13061" width="14.85546875" style="95" customWidth="1"/>
    <col min="13062" max="13062" width="15" style="95" customWidth="1"/>
    <col min="13063" max="13063" width="17.140625" style="95" customWidth="1"/>
    <col min="13064" max="13075" width="0" style="95" hidden="1" customWidth="1"/>
    <col min="13076" max="13312" width="9.140625" style="95"/>
    <col min="13313" max="13313" width="7.140625" style="95" customWidth="1"/>
    <col min="13314" max="13314" width="47" style="95" customWidth="1"/>
    <col min="13315" max="13315" width="10" style="95" customWidth="1"/>
    <col min="13316" max="13316" width="12.140625" style="95" customWidth="1"/>
    <col min="13317" max="13317" width="14.85546875" style="95" customWidth="1"/>
    <col min="13318" max="13318" width="15" style="95" customWidth="1"/>
    <col min="13319" max="13319" width="17.140625" style="95" customWidth="1"/>
    <col min="13320" max="13331" width="0" style="95" hidden="1" customWidth="1"/>
    <col min="13332" max="13568" width="9.140625" style="95"/>
    <col min="13569" max="13569" width="7.140625" style="95" customWidth="1"/>
    <col min="13570" max="13570" width="47" style="95" customWidth="1"/>
    <col min="13571" max="13571" width="10" style="95" customWidth="1"/>
    <col min="13572" max="13572" width="12.140625" style="95" customWidth="1"/>
    <col min="13573" max="13573" width="14.85546875" style="95" customWidth="1"/>
    <col min="13574" max="13574" width="15" style="95" customWidth="1"/>
    <col min="13575" max="13575" width="17.140625" style="95" customWidth="1"/>
    <col min="13576" max="13587" width="0" style="95" hidden="1" customWidth="1"/>
    <col min="13588" max="13824" width="9.140625" style="95"/>
    <col min="13825" max="13825" width="7.140625" style="95" customWidth="1"/>
    <col min="13826" max="13826" width="47" style="95" customWidth="1"/>
    <col min="13827" max="13827" width="10" style="95" customWidth="1"/>
    <col min="13828" max="13828" width="12.140625" style="95" customWidth="1"/>
    <col min="13829" max="13829" width="14.85546875" style="95" customWidth="1"/>
    <col min="13830" max="13830" width="15" style="95" customWidth="1"/>
    <col min="13831" max="13831" width="17.140625" style="95" customWidth="1"/>
    <col min="13832" max="13843" width="0" style="95" hidden="1" customWidth="1"/>
    <col min="13844" max="14080" width="9.140625" style="95"/>
    <col min="14081" max="14081" width="7.140625" style="95" customWidth="1"/>
    <col min="14082" max="14082" width="47" style="95" customWidth="1"/>
    <col min="14083" max="14083" width="10" style="95" customWidth="1"/>
    <col min="14084" max="14084" width="12.140625" style="95" customWidth="1"/>
    <col min="14085" max="14085" width="14.85546875" style="95" customWidth="1"/>
    <col min="14086" max="14086" width="15" style="95" customWidth="1"/>
    <col min="14087" max="14087" width="17.140625" style="95" customWidth="1"/>
    <col min="14088" max="14099" width="0" style="95" hidden="1" customWidth="1"/>
    <col min="14100" max="14336" width="9.140625" style="95"/>
    <col min="14337" max="14337" width="7.140625" style="95" customWidth="1"/>
    <col min="14338" max="14338" width="47" style="95" customWidth="1"/>
    <col min="14339" max="14339" width="10" style="95" customWidth="1"/>
    <col min="14340" max="14340" width="12.140625" style="95" customWidth="1"/>
    <col min="14341" max="14341" width="14.85546875" style="95" customWidth="1"/>
    <col min="14342" max="14342" width="15" style="95" customWidth="1"/>
    <col min="14343" max="14343" width="17.140625" style="95" customWidth="1"/>
    <col min="14344" max="14355" width="0" style="95" hidden="1" customWidth="1"/>
    <col min="14356" max="14592" width="9.140625" style="95"/>
    <col min="14593" max="14593" width="7.140625" style="95" customWidth="1"/>
    <col min="14594" max="14594" width="47" style="95" customWidth="1"/>
    <col min="14595" max="14595" width="10" style="95" customWidth="1"/>
    <col min="14596" max="14596" width="12.140625" style="95" customWidth="1"/>
    <col min="14597" max="14597" width="14.85546875" style="95" customWidth="1"/>
    <col min="14598" max="14598" width="15" style="95" customWidth="1"/>
    <col min="14599" max="14599" width="17.140625" style="95" customWidth="1"/>
    <col min="14600" max="14611" width="0" style="95" hidden="1" customWidth="1"/>
    <col min="14612" max="14848" width="9.140625" style="95"/>
    <col min="14849" max="14849" width="7.140625" style="95" customWidth="1"/>
    <col min="14850" max="14850" width="47" style="95" customWidth="1"/>
    <col min="14851" max="14851" width="10" style="95" customWidth="1"/>
    <col min="14852" max="14852" width="12.140625" style="95" customWidth="1"/>
    <col min="14853" max="14853" width="14.85546875" style="95" customWidth="1"/>
    <col min="14854" max="14854" width="15" style="95" customWidth="1"/>
    <col min="14855" max="14855" width="17.140625" style="95" customWidth="1"/>
    <col min="14856" max="14867" width="0" style="95" hidden="1" customWidth="1"/>
    <col min="14868" max="15104" width="9.140625" style="95"/>
    <col min="15105" max="15105" width="7.140625" style="95" customWidth="1"/>
    <col min="15106" max="15106" width="47" style="95" customWidth="1"/>
    <col min="15107" max="15107" width="10" style="95" customWidth="1"/>
    <col min="15108" max="15108" width="12.140625" style="95" customWidth="1"/>
    <col min="15109" max="15109" width="14.85546875" style="95" customWidth="1"/>
    <col min="15110" max="15110" width="15" style="95" customWidth="1"/>
    <col min="15111" max="15111" width="17.140625" style="95" customWidth="1"/>
    <col min="15112" max="15123" width="0" style="95" hidden="1" customWidth="1"/>
    <col min="15124" max="15360" width="9.140625" style="95"/>
    <col min="15361" max="15361" width="7.140625" style="95" customWidth="1"/>
    <col min="15362" max="15362" width="47" style="95" customWidth="1"/>
    <col min="15363" max="15363" width="10" style="95" customWidth="1"/>
    <col min="15364" max="15364" width="12.140625" style="95" customWidth="1"/>
    <col min="15365" max="15365" width="14.85546875" style="95" customWidth="1"/>
    <col min="15366" max="15366" width="15" style="95" customWidth="1"/>
    <col min="15367" max="15367" width="17.140625" style="95" customWidth="1"/>
    <col min="15368" max="15379" width="0" style="95" hidden="1" customWidth="1"/>
    <col min="15380" max="15616" width="9.140625" style="95"/>
    <col min="15617" max="15617" width="7.140625" style="95" customWidth="1"/>
    <col min="15618" max="15618" width="47" style="95" customWidth="1"/>
    <col min="15619" max="15619" width="10" style="95" customWidth="1"/>
    <col min="15620" max="15620" width="12.140625" style="95" customWidth="1"/>
    <col min="15621" max="15621" width="14.85546875" style="95" customWidth="1"/>
    <col min="15622" max="15622" width="15" style="95" customWidth="1"/>
    <col min="15623" max="15623" width="17.140625" style="95" customWidth="1"/>
    <col min="15624" max="15635" width="0" style="95" hidden="1" customWidth="1"/>
    <col min="15636" max="15872" width="9.140625" style="95"/>
    <col min="15873" max="15873" width="7.140625" style="95" customWidth="1"/>
    <col min="15874" max="15874" width="47" style="95" customWidth="1"/>
    <col min="15875" max="15875" width="10" style="95" customWidth="1"/>
    <col min="15876" max="15876" width="12.140625" style="95" customWidth="1"/>
    <col min="15877" max="15877" width="14.85546875" style="95" customWidth="1"/>
    <col min="15878" max="15878" width="15" style="95" customWidth="1"/>
    <col min="15879" max="15879" width="17.140625" style="95" customWidth="1"/>
    <col min="15880" max="15891" width="0" style="95" hidden="1" customWidth="1"/>
    <col min="15892" max="16128" width="9.140625" style="95"/>
    <col min="16129" max="16129" width="7.140625" style="95" customWidth="1"/>
    <col min="16130" max="16130" width="47" style="95" customWidth="1"/>
    <col min="16131" max="16131" width="10" style="95" customWidth="1"/>
    <col min="16132" max="16132" width="12.140625" style="95" customWidth="1"/>
    <col min="16133" max="16133" width="14.85546875" style="95" customWidth="1"/>
    <col min="16134" max="16134" width="15" style="95" customWidth="1"/>
    <col min="16135" max="16135" width="17.140625" style="95" customWidth="1"/>
    <col min="16136" max="16147" width="0" style="95" hidden="1" customWidth="1"/>
    <col min="16148" max="16384" width="9.140625" style="95"/>
  </cols>
  <sheetData>
    <row r="1" spans="1:19" s="206" customFormat="1" ht="30" customHeight="1" x14ac:dyDescent="0.25">
      <c r="A1" s="427" t="s">
        <v>501</v>
      </c>
      <c r="B1" s="427"/>
      <c r="C1" s="427"/>
      <c r="D1" s="427"/>
      <c r="E1" s="378"/>
      <c r="F1" s="428" t="s">
        <v>503</v>
      </c>
      <c r="G1" s="428"/>
      <c r="H1" s="198"/>
      <c r="I1" s="198"/>
      <c r="J1" s="217"/>
    </row>
    <row r="2" spans="1:19" ht="17.25" customHeight="1" x14ac:dyDescent="0.25">
      <c r="A2" s="379"/>
      <c r="B2" s="380"/>
      <c r="C2" s="381"/>
      <c r="D2" s="382"/>
      <c r="E2" s="429"/>
      <c r="F2" s="429"/>
      <c r="G2" s="429"/>
      <c r="H2" s="232"/>
      <c r="I2" s="232"/>
      <c r="J2" s="233"/>
      <c r="K2" s="234"/>
      <c r="L2" s="234"/>
      <c r="M2" s="234"/>
      <c r="N2" s="234"/>
      <c r="O2" s="234"/>
      <c r="P2" s="234"/>
      <c r="Q2" s="234"/>
      <c r="R2" s="234"/>
      <c r="S2" s="234"/>
    </row>
    <row r="3" spans="1:19" ht="17.25" customHeight="1" x14ac:dyDescent="0.25">
      <c r="A3" s="430" t="s">
        <v>513</v>
      </c>
      <c r="B3" s="430"/>
      <c r="C3" s="430"/>
      <c r="D3" s="430"/>
      <c r="E3" s="430"/>
      <c r="F3" s="430"/>
      <c r="G3" s="430"/>
      <c r="H3" s="235"/>
      <c r="I3" s="235"/>
      <c r="J3" s="235"/>
      <c r="K3" s="202"/>
      <c r="L3" s="202"/>
      <c r="M3" s="202"/>
      <c r="N3" s="202"/>
      <c r="O3" s="202"/>
      <c r="P3" s="202"/>
      <c r="Q3" s="202"/>
      <c r="R3" s="202"/>
      <c r="S3" s="202"/>
    </row>
    <row r="4" spans="1:19" ht="17.25" customHeight="1" x14ac:dyDescent="0.25">
      <c r="A4" s="416" t="s">
        <v>505</v>
      </c>
      <c r="B4" s="416"/>
      <c r="C4" s="383"/>
      <c r="D4" s="383"/>
      <c r="E4" s="383"/>
      <c r="F4" s="417" t="s">
        <v>465</v>
      </c>
      <c r="G4" s="417"/>
      <c r="H4" s="235"/>
      <c r="I4" s="235"/>
      <c r="J4" s="235"/>
      <c r="K4" s="202"/>
      <c r="L4" s="202"/>
      <c r="M4" s="202"/>
      <c r="N4" s="202"/>
      <c r="O4" s="202"/>
      <c r="P4" s="202"/>
      <c r="Q4" s="202"/>
      <c r="R4" s="202"/>
      <c r="S4" s="202"/>
    </row>
    <row r="5" spans="1:19" ht="17.25" customHeight="1" x14ac:dyDescent="0.25">
      <c r="A5" s="416" t="s">
        <v>499</v>
      </c>
      <c r="B5" s="416"/>
      <c r="C5" s="383"/>
      <c r="D5" s="383"/>
      <c r="E5" s="383"/>
      <c r="F5" s="417" t="s">
        <v>506</v>
      </c>
      <c r="G5" s="417"/>
      <c r="H5" s="235"/>
      <c r="I5" s="235"/>
      <c r="J5" s="235"/>
      <c r="K5" s="202"/>
      <c r="L5" s="202"/>
      <c r="M5" s="202"/>
      <c r="N5" s="202"/>
      <c r="O5" s="202"/>
      <c r="P5" s="202"/>
      <c r="Q5" s="202"/>
      <c r="R5" s="202"/>
      <c r="S5" s="202"/>
    </row>
    <row r="6" spans="1:19" ht="17.25" customHeight="1" x14ac:dyDescent="0.25">
      <c r="A6" s="235"/>
      <c r="B6" s="235"/>
      <c r="C6" s="235"/>
      <c r="D6" s="236"/>
      <c r="E6" s="236"/>
      <c r="F6" s="235"/>
      <c r="G6" s="235"/>
      <c r="H6" s="235"/>
      <c r="I6" s="235"/>
      <c r="J6" s="235"/>
      <c r="K6" s="202"/>
      <c r="L6" s="202"/>
      <c r="M6" s="202"/>
      <c r="N6" s="202"/>
      <c r="O6" s="202"/>
      <c r="P6" s="202"/>
      <c r="Q6" s="202"/>
      <c r="R6" s="202"/>
      <c r="S6" s="202"/>
    </row>
    <row r="7" spans="1:19" ht="15" x14ac:dyDescent="0.25">
      <c r="A7" s="420" t="s">
        <v>198</v>
      </c>
      <c r="B7" s="420"/>
      <c r="C7" s="204"/>
      <c r="D7" s="231"/>
      <c r="E7" s="237"/>
      <c r="F7" s="205"/>
      <c r="G7" s="205"/>
      <c r="H7" s="205"/>
      <c r="I7" s="205"/>
      <c r="J7" s="205"/>
    </row>
    <row r="8" spans="1:19" ht="15.75" thickBot="1" x14ac:dyDescent="0.3">
      <c r="A8" s="420" t="s">
        <v>47</v>
      </c>
      <c r="B8" s="420"/>
      <c r="C8" s="204"/>
      <c r="D8" s="231"/>
      <c r="E8" s="237"/>
      <c r="F8" s="205"/>
      <c r="G8" s="205"/>
      <c r="H8" s="205"/>
      <c r="I8" s="205"/>
      <c r="J8" s="205"/>
    </row>
    <row r="9" spans="1:19" ht="21" customHeight="1" thickTop="1" x14ac:dyDescent="0.25">
      <c r="A9" s="421" t="s">
        <v>38</v>
      </c>
      <c r="B9" s="423" t="s">
        <v>2</v>
      </c>
      <c r="C9" s="423" t="s">
        <v>1</v>
      </c>
      <c r="D9" s="449" t="s">
        <v>39</v>
      </c>
      <c r="E9" s="423" t="s">
        <v>40</v>
      </c>
      <c r="F9" s="423"/>
      <c r="G9" s="441" t="s">
        <v>41</v>
      </c>
      <c r="H9" s="443" t="s">
        <v>199</v>
      </c>
      <c r="I9" s="445" t="s">
        <v>200</v>
      </c>
      <c r="J9" s="238"/>
      <c r="K9" s="95" t="s">
        <v>201</v>
      </c>
      <c r="L9" s="95" t="s">
        <v>202</v>
      </c>
      <c r="N9" s="95" t="s">
        <v>203</v>
      </c>
    </row>
    <row r="10" spans="1:19" ht="45.75" customHeight="1" thickBot="1" x14ac:dyDescent="0.3">
      <c r="A10" s="422"/>
      <c r="B10" s="424"/>
      <c r="C10" s="424"/>
      <c r="D10" s="450"/>
      <c r="E10" s="375" t="s">
        <v>42</v>
      </c>
      <c r="F10" s="103" t="s">
        <v>43</v>
      </c>
      <c r="G10" s="442" t="s">
        <v>44</v>
      </c>
      <c r="H10" s="444"/>
      <c r="I10" s="446"/>
      <c r="J10" s="238"/>
    </row>
    <row r="11" spans="1:19" ht="15.75" thickTop="1" x14ac:dyDescent="0.25">
      <c r="A11" s="240"/>
      <c r="B11" s="241"/>
      <c r="C11" s="242"/>
      <c r="D11" s="243"/>
      <c r="E11" s="244"/>
      <c r="F11" s="208"/>
      <c r="G11" s="245"/>
      <c r="H11" s="43"/>
      <c r="I11" s="43"/>
      <c r="J11" s="43"/>
    </row>
    <row r="12" spans="1:19" ht="15" x14ac:dyDescent="0.25">
      <c r="A12" s="133">
        <v>1.1000000000000001</v>
      </c>
      <c r="B12" s="116" t="s">
        <v>228</v>
      </c>
      <c r="C12" s="246"/>
      <c r="D12" s="247"/>
      <c r="E12" s="248"/>
      <c r="F12" s="35"/>
      <c r="G12" s="249"/>
      <c r="H12" s="43"/>
      <c r="I12" s="43"/>
      <c r="J12" s="43"/>
    </row>
    <row r="13" spans="1:19" ht="45.75" customHeight="1" x14ac:dyDescent="0.25">
      <c r="A13" s="250"/>
      <c r="B13" s="48" t="s">
        <v>229</v>
      </c>
      <c r="C13" s="15"/>
      <c r="D13" s="226"/>
      <c r="E13" s="53"/>
      <c r="F13" s="35"/>
      <c r="G13" s="94"/>
      <c r="H13" s="43"/>
      <c r="I13" s="43"/>
      <c r="J13" s="43"/>
    </row>
    <row r="14" spans="1:19" x14ac:dyDescent="0.25">
      <c r="A14" s="250"/>
      <c r="B14" s="48"/>
      <c r="C14" s="15"/>
      <c r="D14" s="226"/>
      <c r="E14" s="53"/>
      <c r="F14" s="35"/>
      <c r="G14" s="94"/>
      <c r="H14" s="43"/>
      <c r="I14" s="43"/>
      <c r="J14" s="43"/>
    </row>
    <row r="15" spans="1:19" x14ac:dyDescent="0.25">
      <c r="A15" s="250"/>
      <c r="B15" s="48" t="s">
        <v>230</v>
      </c>
      <c r="C15" s="15" t="s">
        <v>52</v>
      </c>
      <c r="D15" s="226">
        <f>15*4</f>
        <v>60</v>
      </c>
      <c r="E15" s="53"/>
      <c r="F15" s="35"/>
      <c r="G15" s="94">
        <f>D15*E15</f>
        <v>0</v>
      </c>
      <c r="H15" s="43"/>
      <c r="I15" s="43"/>
      <c r="J15" s="43"/>
    </row>
    <row r="16" spans="1:19" x14ac:dyDescent="0.25">
      <c r="A16" s="250"/>
      <c r="B16" s="48" t="s">
        <v>231</v>
      </c>
      <c r="C16" s="15" t="s">
        <v>52</v>
      </c>
      <c r="D16" s="226">
        <f>20*4</f>
        <v>80</v>
      </c>
      <c r="E16" s="53"/>
      <c r="F16" s="35"/>
      <c r="G16" s="94"/>
      <c r="H16" s="43"/>
      <c r="I16" s="43"/>
      <c r="J16" s="43"/>
    </row>
    <row r="17" spans="1:10" x14ac:dyDescent="0.25">
      <c r="A17" s="250"/>
      <c r="B17" s="48"/>
      <c r="C17" s="15"/>
      <c r="D17" s="226"/>
      <c r="E17" s="53"/>
      <c r="F17" s="35"/>
      <c r="G17" s="94"/>
      <c r="H17" s="43"/>
      <c r="I17" s="43"/>
      <c r="J17" s="43"/>
    </row>
    <row r="18" spans="1:10" ht="15" x14ac:dyDescent="0.25">
      <c r="A18" s="133">
        <v>1.2</v>
      </c>
      <c r="B18" s="132" t="s">
        <v>233</v>
      </c>
      <c r="C18" s="15"/>
      <c r="D18" s="226"/>
      <c r="E18" s="53"/>
      <c r="F18" s="35"/>
      <c r="G18" s="94"/>
      <c r="H18" s="43"/>
      <c r="I18" s="43"/>
      <c r="J18" s="43"/>
    </row>
    <row r="19" spans="1:10" ht="28.5" x14ac:dyDescent="0.25">
      <c r="A19" s="250"/>
      <c r="B19" s="48" t="s">
        <v>234</v>
      </c>
      <c r="C19" s="15" t="s">
        <v>235</v>
      </c>
      <c r="D19" s="226">
        <v>1</v>
      </c>
      <c r="E19" s="53"/>
      <c r="F19" s="35"/>
      <c r="G19" s="94">
        <f>D19*E19</f>
        <v>0</v>
      </c>
      <c r="H19" s="43"/>
      <c r="I19" s="43"/>
      <c r="J19" s="43"/>
    </row>
    <row r="20" spans="1:10" ht="15" thickBot="1" x14ac:dyDescent="0.3">
      <c r="A20" s="251"/>
      <c r="B20" s="252"/>
      <c r="C20" s="253"/>
      <c r="D20" s="135"/>
      <c r="E20" s="136"/>
      <c r="F20" s="164"/>
      <c r="G20" s="254"/>
      <c r="H20" s="43"/>
      <c r="I20" s="43"/>
      <c r="J20" s="43"/>
    </row>
    <row r="21" spans="1:10" ht="16.5" thickTop="1" thickBot="1" x14ac:dyDescent="0.3">
      <c r="A21" s="447"/>
      <c r="B21" s="447"/>
      <c r="C21" s="447"/>
      <c r="D21" s="447"/>
      <c r="E21" s="448"/>
      <c r="F21" s="448"/>
      <c r="G21" s="448"/>
      <c r="H21" s="255"/>
      <c r="I21" s="255"/>
      <c r="J21" s="255"/>
    </row>
    <row r="22" spans="1:10" ht="15.75" thickBot="1" x14ac:dyDescent="0.3">
      <c r="F22" s="214" t="s">
        <v>227</v>
      </c>
      <c r="G22" s="258">
        <f>SUM(G11:S20)</f>
        <v>0</v>
      </c>
      <c r="H22" s="259"/>
      <c r="I22" s="259"/>
      <c r="J22" s="259"/>
    </row>
    <row r="23" spans="1:10" x14ac:dyDescent="0.25">
      <c r="F23" s="216" t="s">
        <v>45</v>
      </c>
      <c r="G23" s="206"/>
      <c r="H23" s="206"/>
      <c r="I23" s="206"/>
      <c r="J23" s="206"/>
    </row>
  </sheetData>
  <mergeCells count="20">
    <mergeCell ref="I9:I10"/>
    <mergeCell ref="A21:D21"/>
    <mergeCell ref="E21:G21"/>
    <mergeCell ref="A9:A10"/>
    <mergeCell ref="B9:B10"/>
    <mergeCell ref="C9:C10"/>
    <mergeCell ref="D9:D10"/>
    <mergeCell ref="E9:F9"/>
    <mergeCell ref="G9:G10"/>
    <mergeCell ref="A8:B8"/>
    <mergeCell ref="A7:B7"/>
    <mergeCell ref="H9:H10"/>
    <mergeCell ref="A1:D1"/>
    <mergeCell ref="F1:G1"/>
    <mergeCell ref="E2:G2"/>
    <mergeCell ref="A3:G3"/>
    <mergeCell ref="A4:B4"/>
    <mergeCell ref="F4:G4"/>
    <mergeCell ref="A5:B5"/>
    <mergeCell ref="F5:G5"/>
  </mergeCells>
  <printOptions horizontalCentered="1"/>
  <pageMargins left="0.7" right="0.7" top="0.45" bottom="1" header="0.3" footer="0.3"/>
  <pageSetup paperSize="9" scale="70" orientation="portrait" r:id="rId1"/>
  <headerFooter>
    <oddFooter>&amp;LBOQ&amp;C&amp;P&amp;ROctober 2015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5"/>
  <sheetViews>
    <sheetView view="pageBreakPreview" topLeftCell="A28" zoomScaleSheetLayoutView="100" workbookViewId="0">
      <selection activeCell="A26" sqref="A26"/>
    </sheetView>
  </sheetViews>
  <sheetFormatPr defaultRowHeight="14.25" x14ac:dyDescent="0.25"/>
  <cols>
    <col min="1" max="1" width="8.7109375" style="213" customWidth="1"/>
    <col min="2" max="2" width="46.7109375" style="213" customWidth="1"/>
    <col min="3" max="3" width="8.7109375" style="213" customWidth="1"/>
    <col min="4" max="4" width="12" style="256" customWidth="1"/>
    <col min="5" max="5" width="12" style="257" customWidth="1"/>
    <col min="6" max="6" width="20.7109375" style="95" customWidth="1"/>
    <col min="7" max="7" width="12.7109375" style="95" bestFit="1" customWidth="1"/>
    <col min="8" max="257" width="9.140625" style="95"/>
    <col min="258" max="258" width="47.7109375" style="95" customWidth="1"/>
    <col min="259" max="259" width="11.28515625" style="95" customWidth="1"/>
    <col min="260" max="260" width="15.28515625" style="95" customWidth="1"/>
    <col min="261" max="261" width="20" style="95" customWidth="1"/>
    <col min="262" max="262" width="17.7109375" style="95" customWidth="1"/>
    <col min="263" max="263" width="17.85546875" style="95" customWidth="1"/>
    <col min="264" max="513" width="9.140625" style="95"/>
    <col min="514" max="514" width="47.7109375" style="95" customWidth="1"/>
    <col min="515" max="515" width="11.28515625" style="95" customWidth="1"/>
    <col min="516" max="516" width="15.28515625" style="95" customWidth="1"/>
    <col min="517" max="517" width="20" style="95" customWidth="1"/>
    <col min="518" max="518" width="17.7109375" style="95" customWidth="1"/>
    <col min="519" max="519" width="17.85546875" style="95" customWidth="1"/>
    <col min="520" max="769" width="9.140625" style="95"/>
    <col min="770" max="770" width="47.7109375" style="95" customWidth="1"/>
    <col min="771" max="771" width="11.28515625" style="95" customWidth="1"/>
    <col min="772" max="772" width="15.28515625" style="95" customWidth="1"/>
    <col min="773" max="773" width="20" style="95" customWidth="1"/>
    <col min="774" max="774" width="17.7109375" style="95" customWidth="1"/>
    <col min="775" max="775" width="17.85546875" style="95" customWidth="1"/>
    <col min="776" max="1025" width="9.140625" style="95"/>
    <col min="1026" max="1026" width="47.7109375" style="95" customWidth="1"/>
    <col min="1027" max="1027" width="11.28515625" style="95" customWidth="1"/>
    <col min="1028" max="1028" width="15.28515625" style="95" customWidth="1"/>
    <col min="1029" max="1029" width="20" style="95" customWidth="1"/>
    <col min="1030" max="1030" width="17.7109375" style="95" customWidth="1"/>
    <col min="1031" max="1031" width="17.85546875" style="95" customWidth="1"/>
    <col min="1032" max="1281" width="9.140625" style="95"/>
    <col min="1282" max="1282" width="47.7109375" style="95" customWidth="1"/>
    <col min="1283" max="1283" width="11.28515625" style="95" customWidth="1"/>
    <col min="1284" max="1284" width="15.28515625" style="95" customWidth="1"/>
    <col min="1285" max="1285" width="20" style="95" customWidth="1"/>
    <col min="1286" max="1286" width="17.7109375" style="95" customWidth="1"/>
    <col min="1287" max="1287" width="17.85546875" style="95" customWidth="1"/>
    <col min="1288" max="1537" width="9.140625" style="95"/>
    <col min="1538" max="1538" width="47.7109375" style="95" customWidth="1"/>
    <col min="1539" max="1539" width="11.28515625" style="95" customWidth="1"/>
    <col min="1540" max="1540" width="15.28515625" style="95" customWidth="1"/>
    <col min="1541" max="1541" width="20" style="95" customWidth="1"/>
    <col min="1542" max="1542" width="17.7109375" style="95" customWidth="1"/>
    <col min="1543" max="1543" width="17.85546875" style="95" customWidth="1"/>
    <col min="1544" max="1793" width="9.140625" style="95"/>
    <col min="1794" max="1794" width="47.7109375" style="95" customWidth="1"/>
    <col min="1795" max="1795" width="11.28515625" style="95" customWidth="1"/>
    <col min="1796" max="1796" width="15.28515625" style="95" customWidth="1"/>
    <col min="1797" max="1797" width="20" style="95" customWidth="1"/>
    <col min="1798" max="1798" width="17.7109375" style="95" customWidth="1"/>
    <col min="1799" max="1799" width="17.85546875" style="95" customWidth="1"/>
    <col min="1800" max="2049" width="9.140625" style="95"/>
    <col min="2050" max="2050" width="47.7109375" style="95" customWidth="1"/>
    <col min="2051" max="2051" width="11.28515625" style="95" customWidth="1"/>
    <col min="2052" max="2052" width="15.28515625" style="95" customWidth="1"/>
    <col min="2053" max="2053" width="20" style="95" customWidth="1"/>
    <col min="2054" max="2054" width="17.7109375" style="95" customWidth="1"/>
    <col min="2055" max="2055" width="17.85546875" style="95" customWidth="1"/>
    <col min="2056" max="2305" width="9.140625" style="95"/>
    <col min="2306" max="2306" width="47.7109375" style="95" customWidth="1"/>
    <col min="2307" max="2307" width="11.28515625" style="95" customWidth="1"/>
    <col min="2308" max="2308" width="15.28515625" style="95" customWidth="1"/>
    <col min="2309" max="2309" width="20" style="95" customWidth="1"/>
    <col min="2310" max="2310" width="17.7109375" style="95" customWidth="1"/>
    <col min="2311" max="2311" width="17.85546875" style="95" customWidth="1"/>
    <col min="2312" max="2561" width="9.140625" style="95"/>
    <col min="2562" max="2562" width="47.7109375" style="95" customWidth="1"/>
    <col min="2563" max="2563" width="11.28515625" style="95" customWidth="1"/>
    <col min="2564" max="2564" width="15.28515625" style="95" customWidth="1"/>
    <col min="2565" max="2565" width="20" style="95" customWidth="1"/>
    <col min="2566" max="2566" width="17.7109375" style="95" customWidth="1"/>
    <col min="2567" max="2567" width="17.85546875" style="95" customWidth="1"/>
    <col min="2568" max="2817" width="9.140625" style="95"/>
    <col min="2818" max="2818" width="47.7109375" style="95" customWidth="1"/>
    <col min="2819" max="2819" width="11.28515625" style="95" customWidth="1"/>
    <col min="2820" max="2820" width="15.28515625" style="95" customWidth="1"/>
    <col min="2821" max="2821" width="20" style="95" customWidth="1"/>
    <col min="2822" max="2822" width="17.7109375" style="95" customWidth="1"/>
    <col min="2823" max="2823" width="17.85546875" style="95" customWidth="1"/>
    <col min="2824" max="3073" width="9.140625" style="95"/>
    <col min="3074" max="3074" width="47.7109375" style="95" customWidth="1"/>
    <col min="3075" max="3075" width="11.28515625" style="95" customWidth="1"/>
    <col min="3076" max="3076" width="15.28515625" style="95" customWidth="1"/>
    <col min="3077" max="3077" width="20" style="95" customWidth="1"/>
    <col min="3078" max="3078" width="17.7109375" style="95" customWidth="1"/>
    <col min="3079" max="3079" width="17.85546875" style="95" customWidth="1"/>
    <col min="3080" max="3329" width="9.140625" style="95"/>
    <col min="3330" max="3330" width="47.7109375" style="95" customWidth="1"/>
    <col min="3331" max="3331" width="11.28515625" style="95" customWidth="1"/>
    <col min="3332" max="3332" width="15.28515625" style="95" customWidth="1"/>
    <col min="3333" max="3333" width="20" style="95" customWidth="1"/>
    <col min="3334" max="3334" width="17.7109375" style="95" customWidth="1"/>
    <col min="3335" max="3335" width="17.85546875" style="95" customWidth="1"/>
    <col min="3336" max="3585" width="9.140625" style="95"/>
    <col min="3586" max="3586" width="47.7109375" style="95" customWidth="1"/>
    <col min="3587" max="3587" width="11.28515625" style="95" customWidth="1"/>
    <col min="3588" max="3588" width="15.28515625" style="95" customWidth="1"/>
    <col min="3589" max="3589" width="20" style="95" customWidth="1"/>
    <col min="3590" max="3590" width="17.7109375" style="95" customWidth="1"/>
    <col min="3591" max="3591" width="17.85546875" style="95" customWidth="1"/>
    <col min="3592" max="3841" width="9.140625" style="95"/>
    <col min="3842" max="3842" width="47.7109375" style="95" customWidth="1"/>
    <col min="3843" max="3843" width="11.28515625" style="95" customWidth="1"/>
    <col min="3844" max="3844" width="15.28515625" style="95" customWidth="1"/>
    <col min="3845" max="3845" width="20" style="95" customWidth="1"/>
    <col min="3846" max="3846" width="17.7109375" style="95" customWidth="1"/>
    <col min="3847" max="3847" width="17.85546875" style="95" customWidth="1"/>
    <col min="3848" max="4097" width="9.140625" style="95"/>
    <col min="4098" max="4098" width="47.7109375" style="95" customWidth="1"/>
    <col min="4099" max="4099" width="11.28515625" style="95" customWidth="1"/>
    <col min="4100" max="4100" width="15.28515625" style="95" customWidth="1"/>
    <col min="4101" max="4101" width="20" style="95" customWidth="1"/>
    <col min="4102" max="4102" width="17.7109375" style="95" customWidth="1"/>
    <col min="4103" max="4103" width="17.85546875" style="95" customWidth="1"/>
    <col min="4104" max="4353" width="9.140625" style="95"/>
    <col min="4354" max="4354" width="47.7109375" style="95" customWidth="1"/>
    <col min="4355" max="4355" width="11.28515625" style="95" customWidth="1"/>
    <col min="4356" max="4356" width="15.28515625" style="95" customWidth="1"/>
    <col min="4357" max="4357" width="20" style="95" customWidth="1"/>
    <col min="4358" max="4358" width="17.7109375" style="95" customWidth="1"/>
    <col min="4359" max="4359" width="17.85546875" style="95" customWidth="1"/>
    <col min="4360" max="4609" width="9.140625" style="95"/>
    <col min="4610" max="4610" width="47.7109375" style="95" customWidth="1"/>
    <col min="4611" max="4611" width="11.28515625" style="95" customWidth="1"/>
    <col min="4612" max="4612" width="15.28515625" style="95" customWidth="1"/>
    <col min="4613" max="4613" width="20" style="95" customWidth="1"/>
    <col min="4614" max="4614" width="17.7109375" style="95" customWidth="1"/>
    <col min="4615" max="4615" width="17.85546875" style="95" customWidth="1"/>
    <col min="4616" max="4865" width="9.140625" style="95"/>
    <col min="4866" max="4866" width="47.7109375" style="95" customWidth="1"/>
    <col min="4867" max="4867" width="11.28515625" style="95" customWidth="1"/>
    <col min="4868" max="4868" width="15.28515625" style="95" customWidth="1"/>
    <col min="4869" max="4869" width="20" style="95" customWidth="1"/>
    <col min="4870" max="4870" width="17.7109375" style="95" customWidth="1"/>
    <col min="4871" max="4871" width="17.85546875" style="95" customWidth="1"/>
    <col min="4872" max="5121" width="9.140625" style="95"/>
    <col min="5122" max="5122" width="47.7109375" style="95" customWidth="1"/>
    <col min="5123" max="5123" width="11.28515625" style="95" customWidth="1"/>
    <col min="5124" max="5124" width="15.28515625" style="95" customWidth="1"/>
    <col min="5125" max="5125" width="20" style="95" customWidth="1"/>
    <col min="5126" max="5126" width="17.7109375" style="95" customWidth="1"/>
    <col min="5127" max="5127" width="17.85546875" style="95" customWidth="1"/>
    <col min="5128" max="5377" width="9.140625" style="95"/>
    <col min="5378" max="5378" width="47.7109375" style="95" customWidth="1"/>
    <col min="5379" max="5379" width="11.28515625" style="95" customWidth="1"/>
    <col min="5380" max="5380" width="15.28515625" style="95" customWidth="1"/>
    <col min="5381" max="5381" width="20" style="95" customWidth="1"/>
    <col min="5382" max="5382" width="17.7109375" style="95" customWidth="1"/>
    <col min="5383" max="5383" width="17.85546875" style="95" customWidth="1"/>
    <col min="5384" max="5633" width="9.140625" style="95"/>
    <col min="5634" max="5634" width="47.7109375" style="95" customWidth="1"/>
    <col min="5635" max="5635" width="11.28515625" style="95" customWidth="1"/>
    <col min="5636" max="5636" width="15.28515625" style="95" customWidth="1"/>
    <col min="5637" max="5637" width="20" style="95" customWidth="1"/>
    <col min="5638" max="5638" width="17.7109375" style="95" customWidth="1"/>
    <col min="5639" max="5639" width="17.85546875" style="95" customWidth="1"/>
    <col min="5640" max="5889" width="9.140625" style="95"/>
    <col min="5890" max="5890" width="47.7109375" style="95" customWidth="1"/>
    <col min="5891" max="5891" width="11.28515625" style="95" customWidth="1"/>
    <col min="5892" max="5892" width="15.28515625" style="95" customWidth="1"/>
    <col min="5893" max="5893" width="20" style="95" customWidth="1"/>
    <col min="5894" max="5894" width="17.7109375" style="95" customWidth="1"/>
    <col min="5895" max="5895" width="17.85546875" style="95" customWidth="1"/>
    <col min="5896" max="6145" width="9.140625" style="95"/>
    <col min="6146" max="6146" width="47.7109375" style="95" customWidth="1"/>
    <col min="6147" max="6147" width="11.28515625" style="95" customWidth="1"/>
    <col min="6148" max="6148" width="15.28515625" style="95" customWidth="1"/>
    <col min="6149" max="6149" width="20" style="95" customWidth="1"/>
    <col min="6150" max="6150" width="17.7109375" style="95" customWidth="1"/>
    <col min="6151" max="6151" width="17.85546875" style="95" customWidth="1"/>
    <col min="6152" max="6401" width="9.140625" style="95"/>
    <col min="6402" max="6402" width="47.7109375" style="95" customWidth="1"/>
    <col min="6403" max="6403" width="11.28515625" style="95" customWidth="1"/>
    <col min="6404" max="6404" width="15.28515625" style="95" customWidth="1"/>
    <col min="6405" max="6405" width="20" style="95" customWidth="1"/>
    <col min="6406" max="6406" width="17.7109375" style="95" customWidth="1"/>
    <col min="6407" max="6407" width="17.85546875" style="95" customWidth="1"/>
    <col min="6408" max="6657" width="9.140625" style="95"/>
    <col min="6658" max="6658" width="47.7109375" style="95" customWidth="1"/>
    <col min="6659" max="6659" width="11.28515625" style="95" customWidth="1"/>
    <col min="6660" max="6660" width="15.28515625" style="95" customWidth="1"/>
    <col min="6661" max="6661" width="20" style="95" customWidth="1"/>
    <col min="6662" max="6662" width="17.7109375" style="95" customWidth="1"/>
    <col min="6663" max="6663" width="17.85546875" style="95" customWidth="1"/>
    <col min="6664" max="6913" width="9.140625" style="95"/>
    <col min="6914" max="6914" width="47.7109375" style="95" customWidth="1"/>
    <col min="6915" max="6915" width="11.28515625" style="95" customWidth="1"/>
    <col min="6916" max="6916" width="15.28515625" style="95" customWidth="1"/>
    <col min="6917" max="6917" width="20" style="95" customWidth="1"/>
    <col min="6918" max="6918" width="17.7109375" style="95" customWidth="1"/>
    <col min="6919" max="6919" width="17.85546875" style="95" customWidth="1"/>
    <col min="6920" max="7169" width="9.140625" style="95"/>
    <col min="7170" max="7170" width="47.7109375" style="95" customWidth="1"/>
    <col min="7171" max="7171" width="11.28515625" style="95" customWidth="1"/>
    <col min="7172" max="7172" width="15.28515625" style="95" customWidth="1"/>
    <col min="7173" max="7173" width="20" style="95" customWidth="1"/>
    <col min="7174" max="7174" width="17.7109375" style="95" customWidth="1"/>
    <col min="7175" max="7175" width="17.85546875" style="95" customWidth="1"/>
    <col min="7176" max="7425" width="9.140625" style="95"/>
    <col min="7426" max="7426" width="47.7109375" style="95" customWidth="1"/>
    <col min="7427" max="7427" width="11.28515625" style="95" customWidth="1"/>
    <col min="7428" max="7428" width="15.28515625" style="95" customWidth="1"/>
    <col min="7429" max="7429" width="20" style="95" customWidth="1"/>
    <col min="7430" max="7430" width="17.7109375" style="95" customWidth="1"/>
    <col min="7431" max="7431" width="17.85546875" style="95" customWidth="1"/>
    <col min="7432" max="7681" width="9.140625" style="95"/>
    <col min="7682" max="7682" width="47.7109375" style="95" customWidth="1"/>
    <col min="7683" max="7683" width="11.28515625" style="95" customWidth="1"/>
    <col min="7684" max="7684" width="15.28515625" style="95" customWidth="1"/>
    <col min="7685" max="7685" width="20" style="95" customWidth="1"/>
    <col min="7686" max="7686" width="17.7109375" style="95" customWidth="1"/>
    <col min="7687" max="7687" width="17.85546875" style="95" customWidth="1"/>
    <col min="7688" max="7937" width="9.140625" style="95"/>
    <col min="7938" max="7938" width="47.7109375" style="95" customWidth="1"/>
    <col min="7939" max="7939" width="11.28515625" style="95" customWidth="1"/>
    <col min="7940" max="7940" width="15.28515625" style="95" customWidth="1"/>
    <col min="7941" max="7941" width="20" style="95" customWidth="1"/>
    <col min="7942" max="7942" width="17.7109375" style="95" customWidth="1"/>
    <col min="7943" max="7943" width="17.85546875" style="95" customWidth="1"/>
    <col min="7944" max="8193" width="9.140625" style="95"/>
    <col min="8194" max="8194" width="47.7109375" style="95" customWidth="1"/>
    <col min="8195" max="8195" width="11.28515625" style="95" customWidth="1"/>
    <col min="8196" max="8196" width="15.28515625" style="95" customWidth="1"/>
    <col min="8197" max="8197" width="20" style="95" customWidth="1"/>
    <col min="8198" max="8198" width="17.7109375" style="95" customWidth="1"/>
    <col min="8199" max="8199" width="17.85546875" style="95" customWidth="1"/>
    <col min="8200" max="8449" width="9.140625" style="95"/>
    <col min="8450" max="8450" width="47.7109375" style="95" customWidth="1"/>
    <col min="8451" max="8451" width="11.28515625" style="95" customWidth="1"/>
    <col min="8452" max="8452" width="15.28515625" style="95" customWidth="1"/>
    <col min="8453" max="8453" width="20" style="95" customWidth="1"/>
    <col min="8454" max="8454" width="17.7109375" style="95" customWidth="1"/>
    <col min="8455" max="8455" width="17.85546875" style="95" customWidth="1"/>
    <col min="8456" max="8705" width="9.140625" style="95"/>
    <col min="8706" max="8706" width="47.7109375" style="95" customWidth="1"/>
    <col min="8707" max="8707" width="11.28515625" style="95" customWidth="1"/>
    <col min="8708" max="8708" width="15.28515625" style="95" customWidth="1"/>
    <col min="8709" max="8709" width="20" style="95" customWidth="1"/>
    <col min="8710" max="8710" width="17.7109375" style="95" customWidth="1"/>
    <col min="8711" max="8711" width="17.85546875" style="95" customWidth="1"/>
    <col min="8712" max="8961" width="9.140625" style="95"/>
    <col min="8962" max="8962" width="47.7109375" style="95" customWidth="1"/>
    <col min="8963" max="8963" width="11.28515625" style="95" customWidth="1"/>
    <col min="8964" max="8964" width="15.28515625" style="95" customWidth="1"/>
    <col min="8965" max="8965" width="20" style="95" customWidth="1"/>
    <col min="8966" max="8966" width="17.7109375" style="95" customWidth="1"/>
    <col min="8967" max="8967" width="17.85546875" style="95" customWidth="1"/>
    <col min="8968" max="9217" width="9.140625" style="95"/>
    <col min="9218" max="9218" width="47.7109375" style="95" customWidth="1"/>
    <col min="9219" max="9219" width="11.28515625" style="95" customWidth="1"/>
    <col min="9220" max="9220" width="15.28515625" style="95" customWidth="1"/>
    <col min="9221" max="9221" width="20" style="95" customWidth="1"/>
    <col min="9222" max="9222" width="17.7109375" style="95" customWidth="1"/>
    <col min="9223" max="9223" width="17.85546875" style="95" customWidth="1"/>
    <col min="9224" max="9473" width="9.140625" style="95"/>
    <col min="9474" max="9474" width="47.7109375" style="95" customWidth="1"/>
    <col min="9475" max="9475" width="11.28515625" style="95" customWidth="1"/>
    <col min="9476" max="9476" width="15.28515625" style="95" customWidth="1"/>
    <col min="9477" max="9477" width="20" style="95" customWidth="1"/>
    <col min="9478" max="9478" width="17.7109375" style="95" customWidth="1"/>
    <col min="9479" max="9479" width="17.85546875" style="95" customWidth="1"/>
    <col min="9480" max="9729" width="9.140625" style="95"/>
    <col min="9730" max="9730" width="47.7109375" style="95" customWidth="1"/>
    <col min="9731" max="9731" width="11.28515625" style="95" customWidth="1"/>
    <col min="9732" max="9732" width="15.28515625" style="95" customWidth="1"/>
    <col min="9733" max="9733" width="20" style="95" customWidth="1"/>
    <col min="9734" max="9734" width="17.7109375" style="95" customWidth="1"/>
    <col min="9735" max="9735" width="17.85546875" style="95" customWidth="1"/>
    <col min="9736" max="9985" width="9.140625" style="95"/>
    <col min="9986" max="9986" width="47.7109375" style="95" customWidth="1"/>
    <col min="9987" max="9987" width="11.28515625" style="95" customWidth="1"/>
    <col min="9988" max="9988" width="15.28515625" style="95" customWidth="1"/>
    <col min="9989" max="9989" width="20" style="95" customWidth="1"/>
    <col min="9990" max="9990" width="17.7109375" style="95" customWidth="1"/>
    <col min="9991" max="9991" width="17.85546875" style="95" customWidth="1"/>
    <col min="9992" max="10241" width="9.140625" style="95"/>
    <col min="10242" max="10242" width="47.7109375" style="95" customWidth="1"/>
    <col min="10243" max="10243" width="11.28515625" style="95" customWidth="1"/>
    <col min="10244" max="10244" width="15.28515625" style="95" customWidth="1"/>
    <col min="10245" max="10245" width="20" style="95" customWidth="1"/>
    <col min="10246" max="10246" width="17.7109375" style="95" customWidth="1"/>
    <col min="10247" max="10247" width="17.85546875" style="95" customWidth="1"/>
    <col min="10248" max="10497" width="9.140625" style="95"/>
    <col min="10498" max="10498" width="47.7109375" style="95" customWidth="1"/>
    <col min="10499" max="10499" width="11.28515625" style="95" customWidth="1"/>
    <col min="10500" max="10500" width="15.28515625" style="95" customWidth="1"/>
    <col min="10501" max="10501" width="20" style="95" customWidth="1"/>
    <col min="10502" max="10502" width="17.7109375" style="95" customWidth="1"/>
    <col min="10503" max="10503" width="17.85546875" style="95" customWidth="1"/>
    <col min="10504" max="10753" width="9.140625" style="95"/>
    <col min="10754" max="10754" width="47.7109375" style="95" customWidth="1"/>
    <col min="10755" max="10755" width="11.28515625" style="95" customWidth="1"/>
    <col min="10756" max="10756" width="15.28515625" style="95" customWidth="1"/>
    <col min="10757" max="10757" width="20" style="95" customWidth="1"/>
    <col min="10758" max="10758" width="17.7109375" style="95" customWidth="1"/>
    <col min="10759" max="10759" width="17.85546875" style="95" customWidth="1"/>
    <col min="10760" max="11009" width="9.140625" style="95"/>
    <col min="11010" max="11010" width="47.7109375" style="95" customWidth="1"/>
    <col min="11011" max="11011" width="11.28515625" style="95" customWidth="1"/>
    <col min="11012" max="11012" width="15.28515625" style="95" customWidth="1"/>
    <col min="11013" max="11013" width="20" style="95" customWidth="1"/>
    <col min="11014" max="11014" width="17.7109375" style="95" customWidth="1"/>
    <col min="11015" max="11015" width="17.85546875" style="95" customWidth="1"/>
    <col min="11016" max="11265" width="9.140625" style="95"/>
    <col min="11266" max="11266" width="47.7109375" style="95" customWidth="1"/>
    <col min="11267" max="11267" width="11.28515625" style="95" customWidth="1"/>
    <col min="11268" max="11268" width="15.28515625" style="95" customWidth="1"/>
    <col min="11269" max="11269" width="20" style="95" customWidth="1"/>
    <col min="11270" max="11270" width="17.7109375" style="95" customWidth="1"/>
    <col min="11271" max="11271" width="17.85546875" style="95" customWidth="1"/>
    <col min="11272" max="11521" width="9.140625" style="95"/>
    <col min="11522" max="11522" width="47.7109375" style="95" customWidth="1"/>
    <col min="11523" max="11523" width="11.28515625" style="95" customWidth="1"/>
    <col min="11524" max="11524" width="15.28515625" style="95" customWidth="1"/>
    <col min="11525" max="11525" width="20" style="95" customWidth="1"/>
    <col min="11526" max="11526" width="17.7109375" style="95" customWidth="1"/>
    <col min="11527" max="11527" width="17.85546875" style="95" customWidth="1"/>
    <col min="11528" max="11777" width="9.140625" style="95"/>
    <col min="11778" max="11778" width="47.7109375" style="95" customWidth="1"/>
    <col min="11779" max="11779" width="11.28515625" style="95" customWidth="1"/>
    <col min="11780" max="11780" width="15.28515625" style="95" customWidth="1"/>
    <col min="11781" max="11781" width="20" style="95" customWidth="1"/>
    <col min="11782" max="11782" width="17.7109375" style="95" customWidth="1"/>
    <col min="11783" max="11783" width="17.85546875" style="95" customWidth="1"/>
    <col min="11784" max="12033" width="9.140625" style="95"/>
    <col min="12034" max="12034" width="47.7109375" style="95" customWidth="1"/>
    <col min="12035" max="12035" width="11.28515625" style="95" customWidth="1"/>
    <col min="12036" max="12036" width="15.28515625" style="95" customWidth="1"/>
    <col min="12037" max="12037" width="20" style="95" customWidth="1"/>
    <col min="12038" max="12038" width="17.7109375" style="95" customWidth="1"/>
    <col min="12039" max="12039" width="17.85546875" style="95" customWidth="1"/>
    <col min="12040" max="12289" width="9.140625" style="95"/>
    <col min="12290" max="12290" width="47.7109375" style="95" customWidth="1"/>
    <col min="12291" max="12291" width="11.28515625" style="95" customWidth="1"/>
    <col min="12292" max="12292" width="15.28515625" style="95" customWidth="1"/>
    <col min="12293" max="12293" width="20" style="95" customWidth="1"/>
    <col min="12294" max="12294" width="17.7109375" style="95" customWidth="1"/>
    <col min="12295" max="12295" width="17.85546875" style="95" customWidth="1"/>
    <col min="12296" max="12545" width="9.140625" style="95"/>
    <col min="12546" max="12546" width="47.7109375" style="95" customWidth="1"/>
    <col min="12547" max="12547" width="11.28515625" style="95" customWidth="1"/>
    <col min="12548" max="12548" width="15.28515625" style="95" customWidth="1"/>
    <col min="12549" max="12549" width="20" style="95" customWidth="1"/>
    <col min="12550" max="12550" width="17.7109375" style="95" customWidth="1"/>
    <col min="12551" max="12551" width="17.85546875" style="95" customWidth="1"/>
    <col min="12552" max="12801" width="9.140625" style="95"/>
    <col min="12802" max="12802" width="47.7109375" style="95" customWidth="1"/>
    <col min="12803" max="12803" width="11.28515625" style="95" customWidth="1"/>
    <col min="12804" max="12804" width="15.28515625" style="95" customWidth="1"/>
    <col min="12805" max="12805" width="20" style="95" customWidth="1"/>
    <col min="12806" max="12806" width="17.7109375" style="95" customWidth="1"/>
    <col min="12807" max="12807" width="17.85546875" style="95" customWidth="1"/>
    <col min="12808" max="13057" width="9.140625" style="95"/>
    <col min="13058" max="13058" width="47.7109375" style="95" customWidth="1"/>
    <col min="13059" max="13059" width="11.28515625" style="95" customWidth="1"/>
    <col min="13060" max="13060" width="15.28515625" style="95" customWidth="1"/>
    <col min="13061" max="13061" width="20" style="95" customWidth="1"/>
    <col min="13062" max="13062" width="17.7109375" style="95" customWidth="1"/>
    <col min="13063" max="13063" width="17.85546875" style="95" customWidth="1"/>
    <col min="13064" max="13313" width="9.140625" style="95"/>
    <col min="13314" max="13314" width="47.7109375" style="95" customWidth="1"/>
    <col min="13315" max="13315" width="11.28515625" style="95" customWidth="1"/>
    <col min="13316" max="13316" width="15.28515625" style="95" customWidth="1"/>
    <col min="13317" max="13317" width="20" style="95" customWidth="1"/>
    <col min="13318" max="13318" width="17.7109375" style="95" customWidth="1"/>
    <col min="13319" max="13319" width="17.85546875" style="95" customWidth="1"/>
    <col min="13320" max="13569" width="9.140625" style="95"/>
    <col min="13570" max="13570" width="47.7109375" style="95" customWidth="1"/>
    <col min="13571" max="13571" width="11.28515625" style="95" customWidth="1"/>
    <col min="13572" max="13572" width="15.28515625" style="95" customWidth="1"/>
    <col min="13573" max="13573" width="20" style="95" customWidth="1"/>
    <col min="13574" max="13574" width="17.7109375" style="95" customWidth="1"/>
    <col min="13575" max="13575" width="17.85546875" style="95" customWidth="1"/>
    <col min="13576" max="13825" width="9.140625" style="95"/>
    <col min="13826" max="13826" width="47.7109375" style="95" customWidth="1"/>
    <col min="13827" max="13827" width="11.28515625" style="95" customWidth="1"/>
    <col min="13828" max="13828" width="15.28515625" style="95" customWidth="1"/>
    <col min="13829" max="13829" width="20" style="95" customWidth="1"/>
    <col min="13830" max="13830" width="17.7109375" style="95" customWidth="1"/>
    <col min="13831" max="13831" width="17.85546875" style="95" customWidth="1"/>
    <col min="13832" max="14081" width="9.140625" style="95"/>
    <col min="14082" max="14082" width="47.7109375" style="95" customWidth="1"/>
    <col min="14083" max="14083" width="11.28515625" style="95" customWidth="1"/>
    <col min="14084" max="14084" width="15.28515625" style="95" customWidth="1"/>
    <col min="14085" max="14085" width="20" style="95" customWidth="1"/>
    <col min="14086" max="14086" width="17.7109375" style="95" customWidth="1"/>
    <col min="14087" max="14087" width="17.85546875" style="95" customWidth="1"/>
    <col min="14088" max="14337" width="9.140625" style="95"/>
    <col min="14338" max="14338" width="47.7109375" style="95" customWidth="1"/>
    <col min="14339" max="14339" width="11.28515625" style="95" customWidth="1"/>
    <col min="14340" max="14340" width="15.28515625" style="95" customWidth="1"/>
    <col min="14341" max="14341" width="20" style="95" customWidth="1"/>
    <col min="14342" max="14342" width="17.7109375" style="95" customWidth="1"/>
    <col min="14343" max="14343" width="17.85546875" style="95" customWidth="1"/>
    <col min="14344" max="14593" width="9.140625" style="95"/>
    <col min="14594" max="14594" width="47.7109375" style="95" customWidth="1"/>
    <col min="14595" max="14595" width="11.28515625" style="95" customWidth="1"/>
    <col min="14596" max="14596" width="15.28515625" style="95" customWidth="1"/>
    <col min="14597" max="14597" width="20" style="95" customWidth="1"/>
    <col min="14598" max="14598" width="17.7109375" style="95" customWidth="1"/>
    <col min="14599" max="14599" width="17.85546875" style="95" customWidth="1"/>
    <col min="14600" max="14849" width="9.140625" style="95"/>
    <col min="14850" max="14850" width="47.7109375" style="95" customWidth="1"/>
    <col min="14851" max="14851" width="11.28515625" style="95" customWidth="1"/>
    <col min="14852" max="14852" width="15.28515625" style="95" customWidth="1"/>
    <col min="14853" max="14853" width="20" style="95" customWidth="1"/>
    <col min="14854" max="14854" width="17.7109375" style="95" customWidth="1"/>
    <col min="14855" max="14855" width="17.85546875" style="95" customWidth="1"/>
    <col min="14856" max="15105" width="9.140625" style="95"/>
    <col min="15106" max="15106" width="47.7109375" style="95" customWidth="1"/>
    <col min="15107" max="15107" width="11.28515625" style="95" customWidth="1"/>
    <col min="15108" max="15108" width="15.28515625" style="95" customWidth="1"/>
    <col min="15109" max="15109" width="20" style="95" customWidth="1"/>
    <col min="15110" max="15110" width="17.7109375" style="95" customWidth="1"/>
    <col min="15111" max="15111" width="17.85546875" style="95" customWidth="1"/>
    <col min="15112" max="15361" width="9.140625" style="95"/>
    <col min="15362" max="15362" width="47.7109375" style="95" customWidth="1"/>
    <col min="15363" max="15363" width="11.28515625" style="95" customWidth="1"/>
    <col min="15364" max="15364" width="15.28515625" style="95" customWidth="1"/>
    <col min="15365" max="15365" width="20" style="95" customWidth="1"/>
    <col min="15366" max="15366" width="17.7109375" style="95" customWidth="1"/>
    <col min="15367" max="15367" width="17.85546875" style="95" customWidth="1"/>
    <col min="15368" max="15617" width="9.140625" style="95"/>
    <col min="15618" max="15618" width="47.7109375" style="95" customWidth="1"/>
    <col min="15619" max="15619" width="11.28515625" style="95" customWidth="1"/>
    <col min="15620" max="15620" width="15.28515625" style="95" customWidth="1"/>
    <col min="15621" max="15621" width="20" style="95" customWidth="1"/>
    <col min="15622" max="15622" width="17.7109375" style="95" customWidth="1"/>
    <col min="15623" max="15623" width="17.85546875" style="95" customWidth="1"/>
    <col min="15624" max="15873" width="9.140625" style="95"/>
    <col min="15874" max="15874" width="47.7109375" style="95" customWidth="1"/>
    <col min="15875" max="15875" width="11.28515625" style="95" customWidth="1"/>
    <col min="15876" max="15876" width="15.28515625" style="95" customWidth="1"/>
    <col min="15877" max="15877" width="20" style="95" customWidth="1"/>
    <col min="15878" max="15878" width="17.7109375" style="95" customWidth="1"/>
    <col min="15879" max="15879" width="17.85546875" style="95" customWidth="1"/>
    <col min="15880" max="16129" width="9.140625" style="95"/>
    <col min="16130" max="16130" width="47.7109375" style="95" customWidth="1"/>
    <col min="16131" max="16131" width="11.28515625" style="95" customWidth="1"/>
    <col min="16132" max="16132" width="15.28515625" style="95" customWidth="1"/>
    <col min="16133" max="16133" width="20" style="95" customWidth="1"/>
    <col min="16134" max="16134" width="17.7109375" style="95" customWidth="1"/>
    <col min="16135" max="16135" width="17.85546875" style="95" customWidth="1"/>
    <col min="16136" max="16384" width="9.140625" style="95"/>
  </cols>
  <sheetData>
    <row r="1" spans="1:11" s="206" customFormat="1" ht="30" customHeight="1" x14ac:dyDescent="0.25">
      <c r="A1" s="427" t="s">
        <v>501</v>
      </c>
      <c r="B1" s="427"/>
      <c r="C1" s="427"/>
      <c r="D1" s="427"/>
      <c r="E1" s="378"/>
      <c r="F1" s="428" t="s">
        <v>503</v>
      </c>
      <c r="G1" s="428"/>
    </row>
    <row r="2" spans="1:11" ht="15" customHeight="1" x14ac:dyDescent="0.25">
      <c r="A2" s="379"/>
      <c r="B2" s="380"/>
      <c r="C2" s="381"/>
      <c r="D2" s="382"/>
      <c r="E2" s="429"/>
      <c r="F2" s="429"/>
      <c r="G2" s="429"/>
      <c r="H2" s="234"/>
      <c r="I2" s="234"/>
      <c r="J2" s="234"/>
      <c r="K2" s="234"/>
    </row>
    <row r="3" spans="1:11" ht="15" x14ac:dyDescent="0.25">
      <c r="A3" s="430" t="s">
        <v>504</v>
      </c>
      <c r="B3" s="430"/>
      <c r="C3" s="430"/>
      <c r="D3" s="430"/>
      <c r="E3" s="430"/>
      <c r="F3" s="430"/>
      <c r="G3" s="430"/>
      <c r="H3" s="202"/>
      <c r="I3" s="202"/>
      <c r="J3" s="202"/>
      <c r="K3" s="202"/>
    </row>
    <row r="4" spans="1:11" ht="15" x14ac:dyDescent="0.25">
      <c r="A4" s="416" t="s">
        <v>505</v>
      </c>
      <c r="B4" s="416"/>
      <c r="C4" s="383"/>
      <c r="D4" s="383"/>
      <c r="E4" s="383"/>
      <c r="F4" s="417" t="s">
        <v>465</v>
      </c>
      <c r="G4" s="417"/>
      <c r="H4" s="202"/>
      <c r="I4" s="202"/>
      <c r="J4" s="202"/>
      <c r="K4" s="202"/>
    </row>
    <row r="5" spans="1:11" ht="15" x14ac:dyDescent="0.25">
      <c r="A5" s="416" t="s">
        <v>499</v>
      </c>
      <c r="B5" s="416"/>
      <c r="C5" s="383"/>
      <c r="D5" s="383"/>
      <c r="E5" s="383"/>
      <c r="F5" s="417" t="s">
        <v>506</v>
      </c>
      <c r="G5" s="417"/>
      <c r="H5" s="202"/>
      <c r="I5" s="202"/>
      <c r="J5" s="202"/>
      <c r="K5" s="202"/>
    </row>
    <row r="6" spans="1:11" ht="15" x14ac:dyDescent="0.25">
      <c r="A6" s="235"/>
      <c r="B6" s="235"/>
      <c r="C6" s="235"/>
      <c r="D6" s="236"/>
      <c r="E6" s="236"/>
      <c r="F6" s="235"/>
      <c r="G6" s="235"/>
      <c r="H6" s="202"/>
      <c r="I6" s="202"/>
      <c r="J6" s="202"/>
      <c r="K6" s="202"/>
    </row>
    <row r="7" spans="1:11" ht="15" x14ac:dyDescent="0.2">
      <c r="A7" s="451" t="s">
        <v>449</v>
      </c>
      <c r="B7" s="451"/>
      <c r="C7" s="204"/>
      <c r="D7" s="231"/>
      <c r="E7" s="237"/>
      <c r="F7" s="205"/>
      <c r="G7" s="205"/>
    </row>
    <row r="8" spans="1:11" ht="15.75" thickBot="1" x14ac:dyDescent="0.25">
      <c r="A8" s="451" t="s">
        <v>450</v>
      </c>
      <c r="B8" s="451"/>
      <c r="C8" s="260"/>
      <c r="D8" s="260"/>
      <c r="E8" s="260"/>
      <c r="F8" s="260"/>
      <c r="G8" s="260"/>
    </row>
    <row r="9" spans="1:11" ht="15.75" customHeight="1" thickTop="1" x14ac:dyDescent="0.25">
      <c r="A9" s="421" t="s">
        <v>38</v>
      </c>
      <c r="B9" s="423" t="s">
        <v>2</v>
      </c>
      <c r="C9" s="423" t="s">
        <v>1</v>
      </c>
      <c r="D9" s="449" t="s">
        <v>39</v>
      </c>
      <c r="E9" s="423" t="s">
        <v>40</v>
      </c>
      <c r="F9" s="423"/>
      <c r="G9" s="441" t="s">
        <v>41</v>
      </c>
    </row>
    <row r="10" spans="1:11" ht="30.75" thickBot="1" x14ac:dyDescent="0.3">
      <c r="A10" s="422"/>
      <c r="B10" s="424"/>
      <c r="C10" s="424"/>
      <c r="D10" s="450"/>
      <c r="E10" s="239" t="s">
        <v>42</v>
      </c>
      <c r="F10" s="103" t="s">
        <v>43</v>
      </c>
      <c r="G10" s="442" t="s">
        <v>44</v>
      </c>
    </row>
    <row r="11" spans="1:11" s="266" customFormat="1" ht="15.75" thickTop="1" x14ac:dyDescent="0.2">
      <c r="A11" s="261">
        <v>1.1000000000000001</v>
      </c>
      <c r="B11" s="262" t="s">
        <v>301</v>
      </c>
      <c r="C11" s="263"/>
      <c r="D11" s="264"/>
      <c r="E11" s="264"/>
      <c r="F11" s="263"/>
      <c r="G11" s="265"/>
    </row>
    <row r="12" spans="1:11" s="266" customFormat="1" ht="57" x14ac:dyDescent="0.2">
      <c r="A12" s="267"/>
      <c r="B12" s="14" t="s">
        <v>378</v>
      </c>
      <c r="C12" s="15" t="s">
        <v>446</v>
      </c>
      <c r="D12" s="16">
        <f>(6*4)+8+5</f>
        <v>37</v>
      </c>
      <c r="E12" s="17">
        <v>910</v>
      </c>
      <c r="F12" s="35"/>
      <c r="G12" s="19">
        <f>D12*E12</f>
        <v>33670</v>
      </c>
    </row>
    <row r="13" spans="1:11" s="266" customFormat="1" ht="15" x14ac:dyDescent="0.2">
      <c r="A13" s="268">
        <v>1.2</v>
      </c>
      <c r="B13" s="20" t="s">
        <v>302</v>
      </c>
      <c r="C13" s="15"/>
      <c r="D13" s="16"/>
      <c r="E13" s="17"/>
      <c r="F13" s="35"/>
      <c r="G13" s="19"/>
    </row>
    <row r="14" spans="1:11" s="266" customFormat="1" ht="57" x14ac:dyDescent="0.2">
      <c r="A14" s="267"/>
      <c r="B14" s="14" t="s">
        <v>379</v>
      </c>
      <c r="C14" s="15" t="s">
        <v>446</v>
      </c>
      <c r="D14" s="16">
        <v>8</v>
      </c>
      <c r="E14" s="17">
        <v>742</v>
      </c>
      <c r="F14" s="35"/>
      <c r="G14" s="19">
        <f>D14*E14</f>
        <v>5936</v>
      </c>
    </row>
    <row r="15" spans="1:11" s="266" customFormat="1" ht="15" x14ac:dyDescent="0.2">
      <c r="A15" s="268">
        <v>1.3</v>
      </c>
      <c r="B15" s="20" t="s">
        <v>303</v>
      </c>
      <c r="C15" s="15"/>
      <c r="D15" s="16"/>
      <c r="E15" s="17"/>
      <c r="F15" s="35"/>
      <c r="G15" s="19"/>
    </row>
    <row r="16" spans="1:11" s="266" customFormat="1" ht="71.25" x14ac:dyDescent="0.2">
      <c r="A16" s="267"/>
      <c r="B16" s="14" t="s">
        <v>380</v>
      </c>
      <c r="C16" s="15" t="s">
        <v>52</v>
      </c>
      <c r="D16" s="16">
        <v>70</v>
      </c>
      <c r="E16" s="17">
        <v>184.4</v>
      </c>
      <c r="F16" s="35"/>
      <c r="G16" s="19">
        <f>D16*E16</f>
        <v>12908</v>
      </c>
    </row>
    <row r="17" spans="1:7" s="266" customFormat="1" ht="15" x14ac:dyDescent="0.2">
      <c r="A17" s="268">
        <v>1.4</v>
      </c>
      <c r="B17" s="20" t="s">
        <v>304</v>
      </c>
      <c r="C17" s="15"/>
      <c r="D17" s="16"/>
      <c r="E17" s="17"/>
      <c r="F17" s="35"/>
      <c r="G17" s="19"/>
    </row>
    <row r="18" spans="1:7" s="266" customFormat="1" ht="42.75" x14ac:dyDescent="0.2">
      <c r="A18" s="267"/>
      <c r="B18" s="14" t="s">
        <v>381</v>
      </c>
      <c r="C18" s="15" t="s">
        <v>447</v>
      </c>
      <c r="D18" s="16">
        <f>D14</f>
        <v>8</v>
      </c>
      <c r="E18" s="17">
        <v>34</v>
      </c>
      <c r="F18" s="35"/>
      <c r="G18" s="19">
        <f>D18*E18</f>
        <v>272</v>
      </c>
    </row>
    <row r="19" spans="1:7" s="266" customFormat="1" ht="15" x14ac:dyDescent="0.2">
      <c r="A19" s="268">
        <v>1.5</v>
      </c>
      <c r="B19" s="20" t="s">
        <v>305</v>
      </c>
      <c r="C19" s="143"/>
      <c r="D19" s="16"/>
      <c r="E19" s="17"/>
      <c r="F19" s="35"/>
      <c r="G19" s="19"/>
    </row>
    <row r="20" spans="1:7" s="266" customFormat="1" ht="50.1" customHeight="1" x14ac:dyDescent="0.2">
      <c r="A20" s="267"/>
      <c r="B20" s="14" t="s">
        <v>382</v>
      </c>
      <c r="C20" s="15" t="s">
        <v>447</v>
      </c>
      <c r="D20" s="16">
        <f>D18</f>
        <v>8</v>
      </c>
      <c r="E20" s="17">
        <v>80</v>
      </c>
      <c r="F20" s="35"/>
      <c r="G20" s="19">
        <f>D20*E20</f>
        <v>640</v>
      </c>
    </row>
    <row r="21" spans="1:7" s="266" customFormat="1" ht="15" x14ac:dyDescent="0.2">
      <c r="A21" s="268">
        <v>1.6</v>
      </c>
      <c r="B21" s="20" t="s">
        <v>306</v>
      </c>
      <c r="C21" s="15"/>
      <c r="D21" s="16"/>
      <c r="E21" s="17"/>
      <c r="F21" s="35"/>
      <c r="G21" s="19"/>
    </row>
    <row r="22" spans="1:7" s="266" customFormat="1" ht="50.1" customHeight="1" x14ac:dyDescent="0.2">
      <c r="A22" s="267"/>
      <c r="B22" s="14" t="s">
        <v>383</v>
      </c>
      <c r="C22" s="15" t="s">
        <v>447</v>
      </c>
      <c r="D22" s="16">
        <v>2</v>
      </c>
      <c r="E22" s="17">
        <v>151</v>
      </c>
      <c r="F22" s="35"/>
      <c r="G22" s="19">
        <f>D22*E22</f>
        <v>302</v>
      </c>
    </row>
    <row r="23" spans="1:7" s="266" customFormat="1" ht="15" x14ac:dyDescent="0.2">
      <c r="A23" s="268">
        <v>1.7</v>
      </c>
      <c r="B23" s="20" t="s">
        <v>307</v>
      </c>
      <c r="C23" s="15"/>
      <c r="D23" s="16"/>
      <c r="E23" s="17"/>
      <c r="F23" s="35"/>
      <c r="G23" s="19"/>
    </row>
    <row r="24" spans="1:7" s="266" customFormat="1" ht="50.1" customHeight="1" x14ac:dyDescent="0.2">
      <c r="A24" s="267"/>
      <c r="B24" s="14" t="s">
        <v>384</v>
      </c>
      <c r="C24" s="15" t="s">
        <v>447</v>
      </c>
      <c r="D24" s="16">
        <v>8</v>
      </c>
      <c r="E24" s="17">
        <v>3185</v>
      </c>
      <c r="F24" s="35"/>
      <c r="G24" s="19">
        <f>D24*E24</f>
        <v>25480</v>
      </c>
    </row>
    <row r="25" spans="1:7" s="266" customFormat="1" ht="15" x14ac:dyDescent="0.2">
      <c r="A25" s="268">
        <v>1.8</v>
      </c>
      <c r="B25" s="20" t="s">
        <v>308</v>
      </c>
      <c r="C25" s="15"/>
      <c r="D25" s="16"/>
      <c r="E25" s="17"/>
      <c r="F25" s="35"/>
      <c r="G25" s="19"/>
    </row>
    <row r="26" spans="1:7" s="266" customFormat="1" ht="28.5" x14ac:dyDescent="0.2">
      <c r="A26" s="267"/>
      <c r="B26" s="14" t="s">
        <v>309</v>
      </c>
      <c r="C26" s="15"/>
      <c r="D26" s="16"/>
      <c r="E26" s="17"/>
      <c r="F26" s="35"/>
      <c r="G26" s="19"/>
    </row>
    <row r="27" spans="1:7" s="266" customFormat="1" ht="99.75" x14ac:dyDescent="0.2">
      <c r="A27" s="267"/>
      <c r="B27" s="14" t="s">
        <v>385</v>
      </c>
      <c r="C27" s="15" t="s">
        <v>447</v>
      </c>
      <c r="D27" s="16">
        <v>1</v>
      </c>
      <c r="E27" s="17">
        <v>800</v>
      </c>
      <c r="F27" s="35"/>
      <c r="G27" s="19">
        <f>D27*E27</f>
        <v>800</v>
      </c>
    </row>
    <row r="28" spans="1:7" s="266" customFormat="1" ht="15" x14ac:dyDescent="0.2">
      <c r="A28" s="268">
        <v>1.9</v>
      </c>
      <c r="B28" s="20" t="s">
        <v>310</v>
      </c>
      <c r="C28" s="15"/>
      <c r="D28" s="16"/>
      <c r="E28" s="17"/>
      <c r="F28" s="35"/>
      <c r="G28" s="19"/>
    </row>
    <row r="29" spans="1:7" s="266" customFormat="1" ht="57" x14ac:dyDescent="0.2">
      <c r="A29" s="267"/>
      <c r="B29" s="14" t="s">
        <v>386</v>
      </c>
      <c r="C29" s="15" t="s">
        <v>447</v>
      </c>
      <c r="D29" s="16">
        <v>3</v>
      </c>
      <c r="E29" s="17">
        <v>916</v>
      </c>
      <c r="F29" s="35"/>
      <c r="G29" s="19">
        <f>D29*E29</f>
        <v>2748</v>
      </c>
    </row>
    <row r="30" spans="1:7" s="266" customFormat="1" ht="57.75" customHeight="1" x14ac:dyDescent="0.2">
      <c r="A30" s="267"/>
      <c r="B30" s="14" t="s">
        <v>448</v>
      </c>
      <c r="C30" s="15" t="s">
        <v>447</v>
      </c>
      <c r="D30" s="16">
        <v>6</v>
      </c>
      <c r="E30" s="17">
        <v>5521</v>
      </c>
      <c r="F30" s="35"/>
      <c r="G30" s="19">
        <f>D30*E30</f>
        <v>33126</v>
      </c>
    </row>
    <row r="31" spans="1:7" s="266" customFormat="1" ht="15" x14ac:dyDescent="0.2">
      <c r="A31" s="269">
        <v>1.1000000000000001</v>
      </c>
      <c r="B31" s="20" t="s">
        <v>311</v>
      </c>
      <c r="C31" s="15"/>
      <c r="D31" s="16"/>
      <c r="E31" s="17"/>
      <c r="F31" s="35"/>
      <c r="G31" s="19"/>
    </row>
    <row r="32" spans="1:7" s="266" customFormat="1" ht="50.1" customHeight="1" thickBot="1" x14ac:dyDescent="0.25">
      <c r="A32" s="267"/>
      <c r="B32" s="14" t="s">
        <v>445</v>
      </c>
      <c r="C32" s="15" t="s">
        <v>447</v>
      </c>
      <c r="D32" s="16">
        <f>D24</f>
        <v>8</v>
      </c>
      <c r="E32" s="17">
        <v>72</v>
      </c>
      <c r="F32" s="35"/>
      <c r="G32" s="19">
        <f>D32*E32</f>
        <v>576</v>
      </c>
    </row>
    <row r="33" spans="1:7" ht="16.5" thickTop="1" thickBot="1" x14ac:dyDescent="0.3">
      <c r="A33" s="447"/>
      <c r="B33" s="447"/>
      <c r="C33" s="447"/>
      <c r="D33" s="447"/>
      <c r="E33" s="448"/>
      <c r="F33" s="448"/>
      <c r="G33" s="448"/>
    </row>
    <row r="34" spans="1:7" ht="15.75" thickBot="1" x14ac:dyDescent="0.3">
      <c r="F34" s="214" t="s">
        <v>312</v>
      </c>
      <c r="G34" s="258">
        <f>SUM(G11:G33)</f>
        <v>116458</v>
      </c>
    </row>
    <row r="35" spans="1:7" x14ac:dyDescent="0.25">
      <c r="F35" s="216" t="s">
        <v>45</v>
      </c>
      <c r="G35" s="206"/>
    </row>
  </sheetData>
  <mergeCells count="18">
    <mergeCell ref="A1:D1"/>
    <mergeCell ref="F1:G1"/>
    <mergeCell ref="E2:G2"/>
    <mergeCell ref="E9:F9"/>
    <mergeCell ref="G9:G10"/>
    <mergeCell ref="A3:G3"/>
    <mergeCell ref="A4:B4"/>
    <mergeCell ref="F4:G4"/>
    <mergeCell ref="A5:B5"/>
    <mergeCell ref="F5:G5"/>
    <mergeCell ref="A33:D33"/>
    <mergeCell ref="E33:G33"/>
    <mergeCell ref="A7:B7"/>
    <mergeCell ref="A8:B8"/>
    <mergeCell ref="A9:A10"/>
    <mergeCell ref="B9:B10"/>
    <mergeCell ref="C9:C10"/>
    <mergeCell ref="D9:D10"/>
  </mergeCells>
  <printOptions horizontalCentered="1"/>
  <pageMargins left="0.7" right="0.7" top="0.45" bottom="1" header="0.3" footer="0.3"/>
  <pageSetup paperSize="9" scale="70" orientation="portrait" r:id="rId1"/>
  <headerFooter>
    <oddFooter>&amp;LEngineer Estimate&amp;C&amp;P&amp;ROctober 2015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8"/>
  <sheetViews>
    <sheetView view="pageBreakPreview" zoomScale="60" zoomScaleNormal="100" workbookViewId="0">
      <selection activeCell="Q16" sqref="Q16"/>
    </sheetView>
  </sheetViews>
  <sheetFormatPr defaultRowHeight="14.25" x14ac:dyDescent="0.25"/>
  <cols>
    <col min="1" max="1" width="8.7109375" style="213" customWidth="1"/>
    <col min="2" max="2" width="46.7109375" style="213" customWidth="1"/>
    <col min="3" max="3" width="8.7109375" style="213" customWidth="1"/>
    <col min="4" max="4" width="12" style="256" customWidth="1"/>
    <col min="5" max="5" width="12" style="257" customWidth="1"/>
    <col min="6" max="6" width="20.7109375" style="95" customWidth="1"/>
    <col min="7" max="7" width="14.85546875" style="95" bestFit="1" customWidth="1"/>
    <col min="8" max="8" width="9.140625" style="95"/>
    <col min="9" max="9" width="17.85546875" style="95" bestFit="1" customWidth="1"/>
    <col min="10" max="256" width="9.140625" style="95"/>
    <col min="257" max="257" width="9.28515625" style="95" bestFit="1" customWidth="1"/>
    <col min="258" max="258" width="46.140625" style="95" customWidth="1"/>
    <col min="259" max="259" width="9.28515625" style="95" customWidth="1"/>
    <col min="260" max="260" width="19.42578125" style="95" customWidth="1"/>
    <col min="261" max="261" width="14.7109375" style="95" customWidth="1"/>
    <col min="262" max="262" width="21.85546875" style="95" customWidth="1"/>
    <col min="263" max="263" width="16.5703125" style="95" customWidth="1"/>
    <col min="264" max="264" width="9.140625" style="95"/>
    <col min="265" max="265" width="17.85546875" style="95" bestFit="1" customWidth="1"/>
    <col min="266" max="512" width="9.140625" style="95"/>
    <col min="513" max="513" width="9.28515625" style="95" bestFit="1" customWidth="1"/>
    <col min="514" max="514" width="46.140625" style="95" customWidth="1"/>
    <col min="515" max="515" width="9.28515625" style="95" customWidth="1"/>
    <col min="516" max="516" width="19.42578125" style="95" customWidth="1"/>
    <col min="517" max="517" width="14.7109375" style="95" customWidth="1"/>
    <col min="518" max="518" width="21.85546875" style="95" customWidth="1"/>
    <col min="519" max="519" width="16.5703125" style="95" customWidth="1"/>
    <col min="520" max="520" width="9.140625" style="95"/>
    <col min="521" max="521" width="17.85546875" style="95" bestFit="1" customWidth="1"/>
    <col min="522" max="768" width="9.140625" style="95"/>
    <col min="769" max="769" width="9.28515625" style="95" bestFit="1" customWidth="1"/>
    <col min="770" max="770" width="46.140625" style="95" customWidth="1"/>
    <col min="771" max="771" width="9.28515625" style="95" customWidth="1"/>
    <col min="772" max="772" width="19.42578125" style="95" customWidth="1"/>
    <col min="773" max="773" width="14.7109375" style="95" customWidth="1"/>
    <col min="774" max="774" width="21.85546875" style="95" customWidth="1"/>
    <col min="775" max="775" width="16.5703125" style="95" customWidth="1"/>
    <col min="776" max="776" width="9.140625" style="95"/>
    <col min="777" max="777" width="17.85546875" style="95" bestFit="1" customWidth="1"/>
    <col min="778" max="1024" width="9.140625" style="95"/>
    <col min="1025" max="1025" width="9.28515625" style="95" bestFit="1" customWidth="1"/>
    <col min="1026" max="1026" width="46.140625" style="95" customWidth="1"/>
    <col min="1027" max="1027" width="9.28515625" style="95" customWidth="1"/>
    <col min="1028" max="1028" width="19.42578125" style="95" customWidth="1"/>
    <col min="1029" max="1029" width="14.7109375" style="95" customWidth="1"/>
    <col min="1030" max="1030" width="21.85546875" style="95" customWidth="1"/>
    <col min="1031" max="1031" width="16.5703125" style="95" customWidth="1"/>
    <col min="1032" max="1032" width="9.140625" style="95"/>
    <col min="1033" max="1033" width="17.85546875" style="95" bestFit="1" customWidth="1"/>
    <col min="1034" max="1280" width="9.140625" style="95"/>
    <col min="1281" max="1281" width="9.28515625" style="95" bestFit="1" customWidth="1"/>
    <col min="1282" max="1282" width="46.140625" style="95" customWidth="1"/>
    <col min="1283" max="1283" width="9.28515625" style="95" customWidth="1"/>
    <col min="1284" max="1284" width="19.42578125" style="95" customWidth="1"/>
    <col min="1285" max="1285" width="14.7109375" style="95" customWidth="1"/>
    <col min="1286" max="1286" width="21.85546875" style="95" customWidth="1"/>
    <col min="1287" max="1287" width="16.5703125" style="95" customWidth="1"/>
    <col min="1288" max="1288" width="9.140625" style="95"/>
    <col min="1289" max="1289" width="17.85546875" style="95" bestFit="1" customWidth="1"/>
    <col min="1290" max="1536" width="9.140625" style="95"/>
    <col min="1537" max="1537" width="9.28515625" style="95" bestFit="1" customWidth="1"/>
    <col min="1538" max="1538" width="46.140625" style="95" customWidth="1"/>
    <col min="1539" max="1539" width="9.28515625" style="95" customWidth="1"/>
    <col min="1540" max="1540" width="19.42578125" style="95" customWidth="1"/>
    <col min="1541" max="1541" width="14.7109375" style="95" customWidth="1"/>
    <col min="1542" max="1542" width="21.85546875" style="95" customWidth="1"/>
    <col min="1543" max="1543" width="16.5703125" style="95" customWidth="1"/>
    <col min="1544" max="1544" width="9.140625" style="95"/>
    <col min="1545" max="1545" width="17.85546875" style="95" bestFit="1" customWidth="1"/>
    <col min="1546" max="1792" width="9.140625" style="95"/>
    <col min="1793" max="1793" width="9.28515625" style="95" bestFit="1" customWidth="1"/>
    <col min="1794" max="1794" width="46.140625" style="95" customWidth="1"/>
    <col min="1795" max="1795" width="9.28515625" style="95" customWidth="1"/>
    <col min="1796" max="1796" width="19.42578125" style="95" customWidth="1"/>
    <col min="1797" max="1797" width="14.7109375" style="95" customWidth="1"/>
    <col min="1798" max="1798" width="21.85546875" style="95" customWidth="1"/>
    <col min="1799" max="1799" width="16.5703125" style="95" customWidth="1"/>
    <col min="1800" max="1800" width="9.140625" style="95"/>
    <col min="1801" max="1801" width="17.85546875" style="95" bestFit="1" customWidth="1"/>
    <col min="1802" max="2048" width="9.140625" style="95"/>
    <col min="2049" max="2049" width="9.28515625" style="95" bestFit="1" customWidth="1"/>
    <col min="2050" max="2050" width="46.140625" style="95" customWidth="1"/>
    <col min="2051" max="2051" width="9.28515625" style="95" customWidth="1"/>
    <col min="2052" max="2052" width="19.42578125" style="95" customWidth="1"/>
    <col min="2053" max="2053" width="14.7109375" style="95" customWidth="1"/>
    <col min="2054" max="2054" width="21.85546875" style="95" customWidth="1"/>
    <col min="2055" max="2055" width="16.5703125" style="95" customWidth="1"/>
    <col min="2056" max="2056" width="9.140625" style="95"/>
    <col min="2057" max="2057" width="17.85546875" style="95" bestFit="1" customWidth="1"/>
    <col min="2058" max="2304" width="9.140625" style="95"/>
    <col min="2305" max="2305" width="9.28515625" style="95" bestFit="1" customWidth="1"/>
    <col min="2306" max="2306" width="46.140625" style="95" customWidth="1"/>
    <col min="2307" max="2307" width="9.28515625" style="95" customWidth="1"/>
    <col min="2308" max="2308" width="19.42578125" style="95" customWidth="1"/>
    <col min="2309" max="2309" width="14.7109375" style="95" customWidth="1"/>
    <col min="2310" max="2310" width="21.85546875" style="95" customWidth="1"/>
    <col min="2311" max="2311" width="16.5703125" style="95" customWidth="1"/>
    <col min="2312" max="2312" width="9.140625" style="95"/>
    <col min="2313" max="2313" width="17.85546875" style="95" bestFit="1" customWidth="1"/>
    <col min="2314" max="2560" width="9.140625" style="95"/>
    <col min="2561" max="2561" width="9.28515625" style="95" bestFit="1" customWidth="1"/>
    <col min="2562" max="2562" width="46.140625" style="95" customWidth="1"/>
    <col min="2563" max="2563" width="9.28515625" style="95" customWidth="1"/>
    <col min="2564" max="2564" width="19.42578125" style="95" customWidth="1"/>
    <col min="2565" max="2565" width="14.7109375" style="95" customWidth="1"/>
    <col min="2566" max="2566" width="21.85546875" style="95" customWidth="1"/>
    <col min="2567" max="2567" width="16.5703125" style="95" customWidth="1"/>
    <col min="2568" max="2568" width="9.140625" style="95"/>
    <col min="2569" max="2569" width="17.85546875" style="95" bestFit="1" customWidth="1"/>
    <col min="2570" max="2816" width="9.140625" style="95"/>
    <col min="2817" max="2817" width="9.28515625" style="95" bestFit="1" customWidth="1"/>
    <col min="2818" max="2818" width="46.140625" style="95" customWidth="1"/>
    <col min="2819" max="2819" width="9.28515625" style="95" customWidth="1"/>
    <col min="2820" max="2820" width="19.42578125" style="95" customWidth="1"/>
    <col min="2821" max="2821" width="14.7109375" style="95" customWidth="1"/>
    <col min="2822" max="2822" width="21.85546875" style="95" customWidth="1"/>
    <col min="2823" max="2823" width="16.5703125" style="95" customWidth="1"/>
    <col min="2824" max="2824" width="9.140625" style="95"/>
    <col min="2825" max="2825" width="17.85546875" style="95" bestFit="1" customWidth="1"/>
    <col min="2826" max="3072" width="9.140625" style="95"/>
    <col min="3073" max="3073" width="9.28515625" style="95" bestFit="1" customWidth="1"/>
    <col min="3074" max="3074" width="46.140625" style="95" customWidth="1"/>
    <col min="3075" max="3075" width="9.28515625" style="95" customWidth="1"/>
    <col min="3076" max="3076" width="19.42578125" style="95" customWidth="1"/>
    <col min="3077" max="3077" width="14.7109375" style="95" customWidth="1"/>
    <col min="3078" max="3078" width="21.85546875" style="95" customWidth="1"/>
    <col min="3079" max="3079" width="16.5703125" style="95" customWidth="1"/>
    <col min="3080" max="3080" width="9.140625" style="95"/>
    <col min="3081" max="3081" width="17.85546875" style="95" bestFit="1" customWidth="1"/>
    <col min="3082" max="3328" width="9.140625" style="95"/>
    <col min="3329" max="3329" width="9.28515625" style="95" bestFit="1" customWidth="1"/>
    <col min="3330" max="3330" width="46.140625" style="95" customWidth="1"/>
    <col min="3331" max="3331" width="9.28515625" style="95" customWidth="1"/>
    <col min="3332" max="3332" width="19.42578125" style="95" customWidth="1"/>
    <col min="3333" max="3333" width="14.7109375" style="95" customWidth="1"/>
    <col min="3334" max="3334" width="21.85546875" style="95" customWidth="1"/>
    <col min="3335" max="3335" width="16.5703125" style="95" customWidth="1"/>
    <col min="3336" max="3336" width="9.140625" style="95"/>
    <col min="3337" max="3337" width="17.85546875" style="95" bestFit="1" customWidth="1"/>
    <col min="3338" max="3584" width="9.140625" style="95"/>
    <col min="3585" max="3585" width="9.28515625" style="95" bestFit="1" customWidth="1"/>
    <col min="3586" max="3586" width="46.140625" style="95" customWidth="1"/>
    <col min="3587" max="3587" width="9.28515625" style="95" customWidth="1"/>
    <col min="3588" max="3588" width="19.42578125" style="95" customWidth="1"/>
    <col min="3589" max="3589" width="14.7109375" style="95" customWidth="1"/>
    <col min="3590" max="3590" width="21.85546875" style="95" customWidth="1"/>
    <col min="3591" max="3591" width="16.5703125" style="95" customWidth="1"/>
    <col min="3592" max="3592" width="9.140625" style="95"/>
    <col min="3593" max="3593" width="17.85546875" style="95" bestFit="1" customWidth="1"/>
    <col min="3594" max="3840" width="9.140625" style="95"/>
    <col min="3841" max="3841" width="9.28515625" style="95" bestFit="1" customWidth="1"/>
    <col min="3842" max="3842" width="46.140625" style="95" customWidth="1"/>
    <col min="3843" max="3843" width="9.28515625" style="95" customWidth="1"/>
    <col min="3844" max="3844" width="19.42578125" style="95" customWidth="1"/>
    <col min="3845" max="3845" width="14.7109375" style="95" customWidth="1"/>
    <col min="3846" max="3846" width="21.85546875" style="95" customWidth="1"/>
    <col min="3847" max="3847" width="16.5703125" style="95" customWidth="1"/>
    <col min="3848" max="3848" width="9.140625" style="95"/>
    <col min="3849" max="3849" width="17.85546875" style="95" bestFit="1" customWidth="1"/>
    <col min="3850" max="4096" width="9.140625" style="95"/>
    <col min="4097" max="4097" width="9.28515625" style="95" bestFit="1" customWidth="1"/>
    <col min="4098" max="4098" width="46.140625" style="95" customWidth="1"/>
    <col min="4099" max="4099" width="9.28515625" style="95" customWidth="1"/>
    <col min="4100" max="4100" width="19.42578125" style="95" customWidth="1"/>
    <col min="4101" max="4101" width="14.7109375" style="95" customWidth="1"/>
    <col min="4102" max="4102" width="21.85546875" style="95" customWidth="1"/>
    <col min="4103" max="4103" width="16.5703125" style="95" customWidth="1"/>
    <col min="4104" max="4104" width="9.140625" style="95"/>
    <col min="4105" max="4105" width="17.85546875" style="95" bestFit="1" customWidth="1"/>
    <col min="4106" max="4352" width="9.140625" style="95"/>
    <col min="4353" max="4353" width="9.28515625" style="95" bestFit="1" customWidth="1"/>
    <col min="4354" max="4354" width="46.140625" style="95" customWidth="1"/>
    <col min="4355" max="4355" width="9.28515625" style="95" customWidth="1"/>
    <col min="4356" max="4356" width="19.42578125" style="95" customWidth="1"/>
    <col min="4357" max="4357" width="14.7109375" style="95" customWidth="1"/>
    <col min="4358" max="4358" width="21.85546875" style="95" customWidth="1"/>
    <col min="4359" max="4359" width="16.5703125" style="95" customWidth="1"/>
    <col min="4360" max="4360" width="9.140625" style="95"/>
    <col min="4361" max="4361" width="17.85546875" style="95" bestFit="1" customWidth="1"/>
    <col min="4362" max="4608" width="9.140625" style="95"/>
    <col min="4609" max="4609" width="9.28515625" style="95" bestFit="1" customWidth="1"/>
    <col min="4610" max="4610" width="46.140625" style="95" customWidth="1"/>
    <col min="4611" max="4611" width="9.28515625" style="95" customWidth="1"/>
    <col min="4612" max="4612" width="19.42578125" style="95" customWidth="1"/>
    <col min="4613" max="4613" width="14.7109375" style="95" customWidth="1"/>
    <col min="4614" max="4614" width="21.85546875" style="95" customWidth="1"/>
    <col min="4615" max="4615" width="16.5703125" style="95" customWidth="1"/>
    <col min="4616" max="4616" width="9.140625" style="95"/>
    <col min="4617" max="4617" width="17.85546875" style="95" bestFit="1" customWidth="1"/>
    <col min="4618" max="4864" width="9.140625" style="95"/>
    <col min="4865" max="4865" width="9.28515625" style="95" bestFit="1" customWidth="1"/>
    <col min="4866" max="4866" width="46.140625" style="95" customWidth="1"/>
    <col min="4867" max="4867" width="9.28515625" style="95" customWidth="1"/>
    <col min="4868" max="4868" width="19.42578125" style="95" customWidth="1"/>
    <col min="4869" max="4869" width="14.7109375" style="95" customWidth="1"/>
    <col min="4870" max="4870" width="21.85546875" style="95" customWidth="1"/>
    <col min="4871" max="4871" width="16.5703125" style="95" customWidth="1"/>
    <col min="4872" max="4872" width="9.140625" style="95"/>
    <col min="4873" max="4873" width="17.85546875" style="95" bestFit="1" customWidth="1"/>
    <col min="4874" max="5120" width="9.140625" style="95"/>
    <col min="5121" max="5121" width="9.28515625" style="95" bestFit="1" customWidth="1"/>
    <col min="5122" max="5122" width="46.140625" style="95" customWidth="1"/>
    <col min="5123" max="5123" width="9.28515625" style="95" customWidth="1"/>
    <col min="5124" max="5124" width="19.42578125" style="95" customWidth="1"/>
    <col min="5125" max="5125" width="14.7109375" style="95" customWidth="1"/>
    <col min="5126" max="5126" width="21.85546875" style="95" customWidth="1"/>
    <col min="5127" max="5127" width="16.5703125" style="95" customWidth="1"/>
    <col min="5128" max="5128" width="9.140625" style="95"/>
    <col min="5129" max="5129" width="17.85546875" style="95" bestFit="1" customWidth="1"/>
    <col min="5130" max="5376" width="9.140625" style="95"/>
    <col min="5377" max="5377" width="9.28515625" style="95" bestFit="1" customWidth="1"/>
    <col min="5378" max="5378" width="46.140625" style="95" customWidth="1"/>
    <col min="5379" max="5379" width="9.28515625" style="95" customWidth="1"/>
    <col min="5380" max="5380" width="19.42578125" style="95" customWidth="1"/>
    <col min="5381" max="5381" width="14.7109375" style="95" customWidth="1"/>
    <col min="5382" max="5382" width="21.85546875" style="95" customWidth="1"/>
    <col min="5383" max="5383" width="16.5703125" style="95" customWidth="1"/>
    <col min="5384" max="5384" width="9.140625" style="95"/>
    <col min="5385" max="5385" width="17.85546875" style="95" bestFit="1" customWidth="1"/>
    <col min="5386" max="5632" width="9.140625" style="95"/>
    <col min="5633" max="5633" width="9.28515625" style="95" bestFit="1" customWidth="1"/>
    <col min="5634" max="5634" width="46.140625" style="95" customWidth="1"/>
    <col min="5635" max="5635" width="9.28515625" style="95" customWidth="1"/>
    <col min="5636" max="5636" width="19.42578125" style="95" customWidth="1"/>
    <col min="5637" max="5637" width="14.7109375" style="95" customWidth="1"/>
    <col min="5638" max="5638" width="21.85546875" style="95" customWidth="1"/>
    <col min="5639" max="5639" width="16.5703125" style="95" customWidth="1"/>
    <col min="5640" max="5640" width="9.140625" style="95"/>
    <col min="5641" max="5641" width="17.85546875" style="95" bestFit="1" customWidth="1"/>
    <col min="5642" max="5888" width="9.140625" style="95"/>
    <col min="5889" max="5889" width="9.28515625" style="95" bestFit="1" customWidth="1"/>
    <col min="5890" max="5890" width="46.140625" style="95" customWidth="1"/>
    <col min="5891" max="5891" width="9.28515625" style="95" customWidth="1"/>
    <col min="5892" max="5892" width="19.42578125" style="95" customWidth="1"/>
    <col min="5893" max="5893" width="14.7109375" style="95" customWidth="1"/>
    <col min="5894" max="5894" width="21.85546875" style="95" customWidth="1"/>
    <col min="5895" max="5895" width="16.5703125" style="95" customWidth="1"/>
    <col min="5896" max="5896" width="9.140625" style="95"/>
    <col min="5897" max="5897" width="17.85546875" style="95" bestFit="1" customWidth="1"/>
    <col min="5898" max="6144" width="9.140625" style="95"/>
    <col min="6145" max="6145" width="9.28515625" style="95" bestFit="1" customWidth="1"/>
    <col min="6146" max="6146" width="46.140625" style="95" customWidth="1"/>
    <col min="6147" max="6147" width="9.28515625" style="95" customWidth="1"/>
    <col min="6148" max="6148" width="19.42578125" style="95" customWidth="1"/>
    <col min="6149" max="6149" width="14.7109375" style="95" customWidth="1"/>
    <col min="6150" max="6150" width="21.85546875" style="95" customWidth="1"/>
    <col min="6151" max="6151" width="16.5703125" style="95" customWidth="1"/>
    <col min="6152" max="6152" width="9.140625" style="95"/>
    <col min="6153" max="6153" width="17.85546875" style="95" bestFit="1" customWidth="1"/>
    <col min="6154" max="6400" width="9.140625" style="95"/>
    <col min="6401" max="6401" width="9.28515625" style="95" bestFit="1" customWidth="1"/>
    <col min="6402" max="6402" width="46.140625" style="95" customWidth="1"/>
    <col min="6403" max="6403" width="9.28515625" style="95" customWidth="1"/>
    <col min="6404" max="6404" width="19.42578125" style="95" customWidth="1"/>
    <col min="6405" max="6405" width="14.7109375" style="95" customWidth="1"/>
    <col min="6406" max="6406" width="21.85546875" style="95" customWidth="1"/>
    <col min="6407" max="6407" width="16.5703125" style="95" customWidth="1"/>
    <col min="6408" max="6408" width="9.140625" style="95"/>
    <col min="6409" max="6409" width="17.85546875" style="95" bestFit="1" customWidth="1"/>
    <col min="6410" max="6656" width="9.140625" style="95"/>
    <col min="6657" max="6657" width="9.28515625" style="95" bestFit="1" customWidth="1"/>
    <col min="6658" max="6658" width="46.140625" style="95" customWidth="1"/>
    <col min="6659" max="6659" width="9.28515625" style="95" customWidth="1"/>
    <col min="6660" max="6660" width="19.42578125" style="95" customWidth="1"/>
    <col min="6661" max="6661" width="14.7109375" style="95" customWidth="1"/>
    <col min="6662" max="6662" width="21.85546875" style="95" customWidth="1"/>
    <col min="6663" max="6663" width="16.5703125" style="95" customWidth="1"/>
    <col min="6664" max="6664" width="9.140625" style="95"/>
    <col min="6665" max="6665" width="17.85546875" style="95" bestFit="1" customWidth="1"/>
    <col min="6666" max="6912" width="9.140625" style="95"/>
    <col min="6913" max="6913" width="9.28515625" style="95" bestFit="1" customWidth="1"/>
    <col min="6914" max="6914" width="46.140625" style="95" customWidth="1"/>
    <col min="6915" max="6915" width="9.28515625" style="95" customWidth="1"/>
    <col min="6916" max="6916" width="19.42578125" style="95" customWidth="1"/>
    <col min="6917" max="6917" width="14.7109375" style="95" customWidth="1"/>
    <col min="6918" max="6918" width="21.85546875" style="95" customWidth="1"/>
    <col min="6919" max="6919" width="16.5703125" style="95" customWidth="1"/>
    <col min="6920" max="6920" width="9.140625" style="95"/>
    <col min="6921" max="6921" width="17.85546875" style="95" bestFit="1" customWidth="1"/>
    <col min="6922" max="7168" width="9.140625" style="95"/>
    <col min="7169" max="7169" width="9.28515625" style="95" bestFit="1" customWidth="1"/>
    <col min="7170" max="7170" width="46.140625" style="95" customWidth="1"/>
    <col min="7171" max="7171" width="9.28515625" style="95" customWidth="1"/>
    <col min="7172" max="7172" width="19.42578125" style="95" customWidth="1"/>
    <col min="7173" max="7173" width="14.7109375" style="95" customWidth="1"/>
    <col min="7174" max="7174" width="21.85546875" style="95" customWidth="1"/>
    <col min="7175" max="7175" width="16.5703125" style="95" customWidth="1"/>
    <col min="7176" max="7176" width="9.140625" style="95"/>
    <col min="7177" max="7177" width="17.85546875" style="95" bestFit="1" customWidth="1"/>
    <col min="7178" max="7424" width="9.140625" style="95"/>
    <col min="7425" max="7425" width="9.28515625" style="95" bestFit="1" customWidth="1"/>
    <col min="7426" max="7426" width="46.140625" style="95" customWidth="1"/>
    <col min="7427" max="7427" width="9.28515625" style="95" customWidth="1"/>
    <col min="7428" max="7428" width="19.42578125" style="95" customWidth="1"/>
    <col min="7429" max="7429" width="14.7109375" style="95" customWidth="1"/>
    <col min="7430" max="7430" width="21.85546875" style="95" customWidth="1"/>
    <col min="7431" max="7431" width="16.5703125" style="95" customWidth="1"/>
    <col min="7432" max="7432" width="9.140625" style="95"/>
    <col min="7433" max="7433" width="17.85546875" style="95" bestFit="1" customWidth="1"/>
    <col min="7434" max="7680" width="9.140625" style="95"/>
    <col min="7681" max="7681" width="9.28515625" style="95" bestFit="1" customWidth="1"/>
    <col min="7682" max="7682" width="46.140625" style="95" customWidth="1"/>
    <col min="7683" max="7683" width="9.28515625" style="95" customWidth="1"/>
    <col min="7684" max="7684" width="19.42578125" style="95" customWidth="1"/>
    <col min="7685" max="7685" width="14.7109375" style="95" customWidth="1"/>
    <col min="7686" max="7686" width="21.85546875" style="95" customWidth="1"/>
    <col min="7687" max="7687" width="16.5703125" style="95" customWidth="1"/>
    <col min="7688" max="7688" width="9.140625" style="95"/>
    <col min="7689" max="7689" width="17.85546875" style="95" bestFit="1" customWidth="1"/>
    <col min="7690" max="7936" width="9.140625" style="95"/>
    <col min="7937" max="7937" width="9.28515625" style="95" bestFit="1" customWidth="1"/>
    <col min="7938" max="7938" width="46.140625" style="95" customWidth="1"/>
    <col min="7939" max="7939" width="9.28515625" style="95" customWidth="1"/>
    <col min="7940" max="7940" width="19.42578125" style="95" customWidth="1"/>
    <col min="7941" max="7941" width="14.7109375" style="95" customWidth="1"/>
    <col min="7942" max="7942" width="21.85546875" style="95" customWidth="1"/>
    <col min="7943" max="7943" width="16.5703125" style="95" customWidth="1"/>
    <col min="7944" max="7944" width="9.140625" style="95"/>
    <col min="7945" max="7945" width="17.85546875" style="95" bestFit="1" customWidth="1"/>
    <col min="7946" max="8192" width="9.140625" style="95"/>
    <col min="8193" max="8193" width="9.28515625" style="95" bestFit="1" customWidth="1"/>
    <col min="8194" max="8194" width="46.140625" style="95" customWidth="1"/>
    <col min="8195" max="8195" width="9.28515625" style="95" customWidth="1"/>
    <col min="8196" max="8196" width="19.42578125" style="95" customWidth="1"/>
    <col min="8197" max="8197" width="14.7109375" style="95" customWidth="1"/>
    <col min="8198" max="8198" width="21.85546875" style="95" customWidth="1"/>
    <col min="8199" max="8199" width="16.5703125" style="95" customWidth="1"/>
    <col min="8200" max="8200" width="9.140625" style="95"/>
    <col min="8201" max="8201" width="17.85546875" style="95" bestFit="1" customWidth="1"/>
    <col min="8202" max="8448" width="9.140625" style="95"/>
    <col min="8449" max="8449" width="9.28515625" style="95" bestFit="1" customWidth="1"/>
    <col min="8450" max="8450" width="46.140625" style="95" customWidth="1"/>
    <col min="8451" max="8451" width="9.28515625" style="95" customWidth="1"/>
    <col min="8452" max="8452" width="19.42578125" style="95" customWidth="1"/>
    <col min="8453" max="8453" width="14.7109375" style="95" customWidth="1"/>
    <col min="8454" max="8454" width="21.85546875" style="95" customWidth="1"/>
    <col min="8455" max="8455" width="16.5703125" style="95" customWidth="1"/>
    <col min="8456" max="8456" width="9.140625" style="95"/>
    <col min="8457" max="8457" width="17.85546875" style="95" bestFit="1" customWidth="1"/>
    <col min="8458" max="8704" width="9.140625" style="95"/>
    <col min="8705" max="8705" width="9.28515625" style="95" bestFit="1" customWidth="1"/>
    <col min="8706" max="8706" width="46.140625" style="95" customWidth="1"/>
    <col min="8707" max="8707" width="9.28515625" style="95" customWidth="1"/>
    <col min="8708" max="8708" width="19.42578125" style="95" customWidth="1"/>
    <col min="8709" max="8709" width="14.7109375" style="95" customWidth="1"/>
    <col min="8710" max="8710" width="21.85546875" style="95" customWidth="1"/>
    <col min="8711" max="8711" width="16.5703125" style="95" customWidth="1"/>
    <col min="8712" max="8712" width="9.140625" style="95"/>
    <col min="8713" max="8713" width="17.85546875" style="95" bestFit="1" customWidth="1"/>
    <col min="8714" max="8960" width="9.140625" style="95"/>
    <col min="8961" max="8961" width="9.28515625" style="95" bestFit="1" customWidth="1"/>
    <col min="8962" max="8962" width="46.140625" style="95" customWidth="1"/>
    <col min="8963" max="8963" width="9.28515625" style="95" customWidth="1"/>
    <col min="8964" max="8964" width="19.42578125" style="95" customWidth="1"/>
    <col min="8965" max="8965" width="14.7109375" style="95" customWidth="1"/>
    <col min="8966" max="8966" width="21.85546875" style="95" customWidth="1"/>
    <col min="8967" max="8967" width="16.5703125" style="95" customWidth="1"/>
    <col min="8968" max="8968" width="9.140625" style="95"/>
    <col min="8969" max="8969" width="17.85546875" style="95" bestFit="1" customWidth="1"/>
    <col min="8970" max="9216" width="9.140625" style="95"/>
    <col min="9217" max="9217" width="9.28515625" style="95" bestFit="1" customWidth="1"/>
    <col min="9218" max="9218" width="46.140625" style="95" customWidth="1"/>
    <col min="9219" max="9219" width="9.28515625" style="95" customWidth="1"/>
    <col min="9220" max="9220" width="19.42578125" style="95" customWidth="1"/>
    <col min="9221" max="9221" width="14.7109375" style="95" customWidth="1"/>
    <col min="9222" max="9222" width="21.85546875" style="95" customWidth="1"/>
    <col min="9223" max="9223" width="16.5703125" style="95" customWidth="1"/>
    <col min="9224" max="9224" width="9.140625" style="95"/>
    <col min="9225" max="9225" width="17.85546875" style="95" bestFit="1" customWidth="1"/>
    <col min="9226" max="9472" width="9.140625" style="95"/>
    <col min="9473" max="9473" width="9.28515625" style="95" bestFit="1" customWidth="1"/>
    <col min="9474" max="9474" width="46.140625" style="95" customWidth="1"/>
    <col min="9475" max="9475" width="9.28515625" style="95" customWidth="1"/>
    <col min="9476" max="9476" width="19.42578125" style="95" customWidth="1"/>
    <col min="9477" max="9477" width="14.7109375" style="95" customWidth="1"/>
    <col min="9478" max="9478" width="21.85546875" style="95" customWidth="1"/>
    <col min="9479" max="9479" width="16.5703125" style="95" customWidth="1"/>
    <col min="9480" max="9480" width="9.140625" style="95"/>
    <col min="9481" max="9481" width="17.85546875" style="95" bestFit="1" customWidth="1"/>
    <col min="9482" max="9728" width="9.140625" style="95"/>
    <col min="9729" max="9729" width="9.28515625" style="95" bestFit="1" customWidth="1"/>
    <col min="9730" max="9730" width="46.140625" style="95" customWidth="1"/>
    <col min="9731" max="9731" width="9.28515625" style="95" customWidth="1"/>
    <col min="9732" max="9732" width="19.42578125" style="95" customWidth="1"/>
    <col min="9733" max="9733" width="14.7109375" style="95" customWidth="1"/>
    <col min="9734" max="9734" width="21.85546875" style="95" customWidth="1"/>
    <col min="9735" max="9735" width="16.5703125" style="95" customWidth="1"/>
    <col min="9736" max="9736" width="9.140625" style="95"/>
    <col min="9737" max="9737" width="17.85546875" style="95" bestFit="1" customWidth="1"/>
    <col min="9738" max="9984" width="9.140625" style="95"/>
    <col min="9985" max="9985" width="9.28515625" style="95" bestFit="1" customWidth="1"/>
    <col min="9986" max="9986" width="46.140625" style="95" customWidth="1"/>
    <col min="9987" max="9987" width="9.28515625" style="95" customWidth="1"/>
    <col min="9988" max="9988" width="19.42578125" style="95" customWidth="1"/>
    <col min="9989" max="9989" width="14.7109375" style="95" customWidth="1"/>
    <col min="9990" max="9990" width="21.85546875" style="95" customWidth="1"/>
    <col min="9991" max="9991" width="16.5703125" style="95" customWidth="1"/>
    <col min="9992" max="9992" width="9.140625" style="95"/>
    <col min="9993" max="9993" width="17.85546875" style="95" bestFit="1" customWidth="1"/>
    <col min="9994" max="10240" width="9.140625" style="95"/>
    <col min="10241" max="10241" width="9.28515625" style="95" bestFit="1" customWidth="1"/>
    <col min="10242" max="10242" width="46.140625" style="95" customWidth="1"/>
    <col min="10243" max="10243" width="9.28515625" style="95" customWidth="1"/>
    <col min="10244" max="10244" width="19.42578125" style="95" customWidth="1"/>
    <col min="10245" max="10245" width="14.7109375" style="95" customWidth="1"/>
    <col min="10246" max="10246" width="21.85546875" style="95" customWidth="1"/>
    <col min="10247" max="10247" width="16.5703125" style="95" customWidth="1"/>
    <col min="10248" max="10248" width="9.140625" style="95"/>
    <col min="10249" max="10249" width="17.85546875" style="95" bestFit="1" customWidth="1"/>
    <col min="10250" max="10496" width="9.140625" style="95"/>
    <col min="10497" max="10497" width="9.28515625" style="95" bestFit="1" customWidth="1"/>
    <col min="10498" max="10498" width="46.140625" style="95" customWidth="1"/>
    <col min="10499" max="10499" width="9.28515625" style="95" customWidth="1"/>
    <col min="10500" max="10500" width="19.42578125" style="95" customWidth="1"/>
    <col min="10501" max="10501" width="14.7109375" style="95" customWidth="1"/>
    <col min="10502" max="10502" width="21.85546875" style="95" customWidth="1"/>
    <col min="10503" max="10503" width="16.5703125" style="95" customWidth="1"/>
    <col min="10504" max="10504" width="9.140625" style="95"/>
    <col min="10505" max="10505" width="17.85546875" style="95" bestFit="1" customWidth="1"/>
    <col min="10506" max="10752" width="9.140625" style="95"/>
    <col min="10753" max="10753" width="9.28515625" style="95" bestFit="1" customWidth="1"/>
    <col min="10754" max="10754" width="46.140625" style="95" customWidth="1"/>
    <col min="10755" max="10755" width="9.28515625" style="95" customWidth="1"/>
    <col min="10756" max="10756" width="19.42578125" style="95" customWidth="1"/>
    <col min="10757" max="10757" width="14.7109375" style="95" customWidth="1"/>
    <col min="10758" max="10758" width="21.85546875" style="95" customWidth="1"/>
    <col min="10759" max="10759" width="16.5703125" style="95" customWidth="1"/>
    <col min="10760" max="10760" width="9.140625" style="95"/>
    <col min="10761" max="10761" width="17.85546875" style="95" bestFit="1" customWidth="1"/>
    <col min="10762" max="11008" width="9.140625" style="95"/>
    <col min="11009" max="11009" width="9.28515625" style="95" bestFit="1" customWidth="1"/>
    <col min="11010" max="11010" width="46.140625" style="95" customWidth="1"/>
    <col min="11011" max="11011" width="9.28515625" style="95" customWidth="1"/>
    <col min="11012" max="11012" width="19.42578125" style="95" customWidth="1"/>
    <col min="11013" max="11013" width="14.7109375" style="95" customWidth="1"/>
    <col min="11014" max="11014" width="21.85546875" style="95" customWidth="1"/>
    <col min="11015" max="11015" width="16.5703125" style="95" customWidth="1"/>
    <col min="11016" max="11016" width="9.140625" style="95"/>
    <col min="11017" max="11017" width="17.85546875" style="95" bestFit="1" customWidth="1"/>
    <col min="11018" max="11264" width="9.140625" style="95"/>
    <col min="11265" max="11265" width="9.28515625" style="95" bestFit="1" customWidth="1"/>
    <col min="11266" max="11266" width="46.140625" style="95" customWidth="1"/>
    <col min="11267" max="11267" width="9.28515625" style="95" customWidth="1"/>
    <col min="11268" max="11268" width="19.42578125" style="95" customWidth="1"/>
    <col min="11269" max="11269" width="14.7109375" style="95" customWidth="1"/>
    <col min="11270" max="11270" width="21.85546875" style="95" customWidth="1"/>
    <col min="11271" max="11271" width="16.5703125" style="95" customWidth="1"/>
    <col min="11272" max="11272" width="9.140625" style="95"/>
    <col min="11273" max="11273" width="17.85546875" style="95" bestFit="1" customWidth="1"/>
    <col min="11274" max="11520" width="9.140625" style="95"/>
    <col min="11521" max="11521" width="9.28515625" style="95" bestFit="1" customWidth="1"/>
    <col min="11522" max="11522" width="46.140625" style="95" customWidth="1"/>
    <col min="11523" max="11523" width="9.28515625" style="95" customWidth="1"/>
    <col min="11524" max="11524" width="19.42578125" style="95" customWidth="1"/>
    <col min="11525" max="11525" width="14.7109375" style="95" customWidth="1"/>
    <col min="11526" max="11526" width="21.85546875" style="95" customWidth="1"/>
    <col min="11527" max="11527" width="16.5703125" style="95" customWidth="1"/>
    <col min="11528" max="11528" width="9.140625" style="95"/>
    <col min="11529" max="11529" width="17.85546875" style="95" bestFit="1" customWidth="1"/>
    <col min="11530" max="11776" width="9.140625" style="95"/>
    <col min="11777" max="11777" width="9.28515625" style="95" bestFit="1" customWidth="1"/>
    <col min="11778" max="11778" width="46.140625" style="95" customWidth="1"/>
    <col min="11779" max="11779" width="9.28515625" style="95" customWidth="1"/>
    <col min="11780" max="11780" width="19.42578125" style="95" customWidth="1"/>
    <col min="11781" max="11781" width="14.7109375" style="95" customWidth="1"/>
    <col min="11782" max="11782" width="21.85546875" style="95" customWidth="1"/>
    <col min="11783" max="11783" width="16.5703125" style="95" customWidth="1"/>
    <col min="11784" max="11784" width="9.140625" style="95"/>
    <col min="11785" max="11785" width="17.85546875" style="95" bestFit="1" customWidth="1"/>
    <col min="11786" max="12032" width="9.140625" style="95"/>
    <col min="12033" max="12033" width="9.28515625" style="95" bestFit="1" customWidth="1"/>
    <col min="12034" max="12034" width="46.140625" style="95" customWidth="1"/>
    <col min="12035" max="12035" width="9.28515625" style="95" customWidth="1"/>
    <col min="12036" max="12036" width="19.42578125" style="95" customWidth="1"/>
    <col min="12037" max="12037" width="14.7109375" style="95" customWidth="1"/>
    <col min="12038" max="12038" width="21.85546875" style="95" customWidth="1"/>
    <col min="12039" max="12039" width="16.5703125" style="95" customWidth="1"/>
    <col min="12040" max="12040" width="9.140625" style="95"/>
    <col min="12041" max="12041" width="17.85546875" style="95" bestFit="1" customWidth="1"/>
    <col min="12042" max="12288" width="9.140625" style="95"/>
    <col min="12289" max="12289" width="9.28515625" style="95" bestFit="1" customWidth="1"/>
    <col min="12290" max="12290" width="46.140625" style="95" customWidth="1"/>
    <col min="12291" max="12291" width="9.28515625" style="95" customWidth="1"/>
    <col min="12292" max="12292" width="19.42578125" style="95" customWidth="1"/>
    <col min="12293" max="12293" width="14.7109375" style="95" customWidth="1"/>
    <col min="12294" max="12294" width="21.85546875" style="95" customWidth="1"/>
    <col min="12295" max="12295" width="16.5703125" style="95" customWidth="1"/>
    <col min="12296" max="12296" width="9.140625" style="95"/>
    <col min="12297" max="12297" width="17.85546875" style="95" bestFit="1" customWidth="1"/>
    <col min="12298" max="12544" width="9.140625" style="95"/>
    <col min="12545" max="12545" width="9.28515625" style="95" bestFit="1" customWidth="1"/>
    <col min="12546" max="12546" width="46.140625" style="95" customWidth="1"/>
    <col min="12547" max="12547" width="9.28515625" style="95" customWidth="1"/>
    <col min="12548" max="12548" width="19.42578125" style="95" customWidth="1"/>
    <col min="12549" max="12549" width="14.7109375" style="95" customWidth="1"/>
    <col min="12550" max="12550" width="21.85546875" style="95" customWidth="1"/>
    <col min="12551" max="12551" width="16.5703125" style="95" customWidth="1"/>
    <col min="12552" max="12552" width="9.140625" style="95"/>
    <col min="12553" max="12553" width="17.85546875" style="95" bestFit="1" customWidth="1"/>
    <col min="12554" max="12800" width="9.140625" style="95"/>
    <col min="12801" max="12801" width="9.28515625" style="95" bestFit="1" customWidth="1"/>
    <col min="12802" max="12802" width="46.140625" style="95" customWidth="1"/>
    <col min="12803" max="12803" width="9.28515625" style="95" customWidth="1"/>
    <col min="12804" max="12804" width="19.42578125" style="95" customWidth="1"/>
    <col min="12805" max="12805" width="14.7109375" style="95" customWidth="1"/>
    <col min="12806" max="12806" width="21.85546875" style="95" customWidth="1"/>
    <col min="12807" max="12807" width="16.5703125" style="95" customWidth="1"/>
    <col min="12808" max="12808" width="9.140625" style="95"/>
    <col min="12809" max="12809" width="17.85546875" style="95" bestFit="1" customWidth="1"/>
    <col min="12810" max="13056" width="9.140625" style="95"/>
    <col min="13057" max="13057" width="9.28515625" style="95" bestFit="1" customWidth="1"/>
    <col min="13058" max="13058" width="46.140625" style="95" customWidth="1"/>
    <col min="13059" max="13059" width="9.28515625" style="95" customWidth="1"/>
    <col min="13060" max="13060" width="19.42578125" style="95" customWidth="1"/>
    <col min="13061" max="13061" width="14.7109375" style="95" customWidth="1"/>
    <col min="13062" max="13062" width="21.85546875" style="95" customWidth="1"/>
    <col min="13063" max="13063" width="16.5703125" style="95" customWidth="1"/>
    <col min="13064" max="13064" width="9.140625" style="95"/>
    <col min="13065" max="13065" width="17.85546875" style="95" bestFit="1" customWidth="1"/>
    <col min="13066" max="13312" width="9.140625" style="95"/>
    <col min="13313" max="13313" width="9.28515625" style="95" bestFit="1" customWidth="1"/>
    <col min="13314" max="13314" width="46.140625" style="95" customWidth="1"/>
    <col min="13315" max="13315" width="9.28515625" style="95" customWidth="1"/>
    <col min="13316" max="13316" width="19.42578125" style="95" customWidth="1"/>
    <col min="13317" max="13317" width="14.7109375" style="95" customWidth="1"/>
    <col min="13318" max="13318" width="21.85546875" style="95" customWidth="1"/>
    <col min="13319" max="13319" width="16.5703125" style="95" customWidth="1"/>
    <col min="13320" max="13320" width="9.140625" style="95"/>
    <col min="13321" max="13321" width="17.85546875" style="95" bestFit="1" customWidth="1"/>
    <col min="13322" max="13568" width="9.140625" style="95"/>
    <col min="13569" max="13569" width="9.28515625" style="95" bestFit="1" customWidth="1"/>
    <col min="13570" max="13570" width="46.140625" style="95" customWidth="1"/>
    <col min="13571" max="13571" width="9.28515625" style="95" customWidth="1"/>
    <col min="13572" max="13572" width="19.42578125" style="95" customWidth="1"/>
    <col min="13573" max="13573" width="14.7109375" style="95" customWidth="1"/>
    <col min="13574" max="13574" width="21.85546875" style="95" customWidth="1"/>
    <col min="13575" max="13575" width="16.5703125" style="95" customWidth="1"/>
    <col min="13576" max="13576" width="9.140625" style="95"/>
    <col min="13577" max="13577" width="17.85546875" style="95" bestFit="1" customWidth="1"/>
    <col min="13578" max="13824" width="9.140625" style="95"/>
    <col min="13825" max="13825" width="9.28515625" style="95" bestFit="1" customWidth="1"/>
    <col min="13826" max="13826" width="46.140625" style="95" customWidth="1"/>
    <col min="13827" max="13827" width="9.28515625" style="95" customWidth="1"/>
    <col min="13828" max="13828" width="19.42578125" style="95" customWidth="1"/>
    <col min="13829" max="13829" width="14.7109375" style="95" customWidth="1"/>
    <col min="13830" max="13830" width="21.85546875" style="95" customWidth="1"/>
    <col min="13831" max="13831" width="16.5703125" style="95" customWidth="1"/>
    <col min="13832" max="13832" width="9.140625" style="95"/>
    <col min="13833" max="13833" width="17.85546875" style="95" bestFit="1" customWidth="1"/>
    <col min="13834" max="14080" width="9.140625" style="95"/>
    <col min="14081" max="14081" width="9.28515625" style="95" bestFit="1" customWidth="1"/>
    <col min="14082" max="14082" width="46.140625" style="95" customWidth="1"/>
    <col min="14083" max="14083" width="9.28515625" style="95" customWidth="1"/>
    <col min="14084" max="14084" width="19.42578125" style="95" customWidth="1"/>
    <col min="14085" max="14085" width="14.7109375" style="95" customWidth="1"/>
    <col min="14086" max="14086" width="21.85546875" style="95" customWidth="1"/>
    <col min="14087" max="14087" width="16.5703125" style="95" customWidth="1"/>
    <col min="14088" max="14088" width="9.140625" style="95"/>
    <col min="14089" max="14089" width="17.85546875" style="95" bestFit="1" customWidth="1"/>
    <col min="14090" max="14336" width="9.140625" style="95"/>
    <col min="14337" max="14337" width="9.28515625" style="95" bestFit="1" customWidth="1"/>
    <col min="14338" max="14338" width="46.140625" style="95" customWidth="1"/>
    <col min="14339" max="14339" width="9.28515625" style="95" customWidth="1"/>
    <col min="14340" max="14340" width="19.42578125" style="95" customWidth="1"/>
    <col min="14341" max="14341" width="14.7109375" style="95" customWidth="1"/>
    <col min="14342" max="14342" width="21.85546875" style="95" customWidth="1"/>
    <col min="14343" max="14343" width="16.5703125" style="95" customWidth="1"/>
    <col min="14344" max="14344" width="9.140625" style="95"/>
    <col min="14345" max="14345" width="17.85546875" style="95" bestFit="1" customWidth="1"/>
    <col min="14346" max="14592" width="9.140625" style="95"/>
    <col min="14593" max="14593" width="9.28515625" style="95" bestFit="1" customWidth="1"/>
    <col min="14594" max="14594" width="46.140625" style="95" customWidth="1"/>
    <col min="14595" max="14595" width="9.28515625" style="95" customWidth="1"/>
    <col min="14596" max="14596" width="19.42578125" style="95" customWidth="1"/>
    <col min="14597" max="14597" width="14.7109375" style="95" customWidth="1"/>
    <col min="14598" max="14598" width="21.85546875" style="95" customWidth="1"/>
    <col min="14599" max="14599" width="16.5703125" style="95" customWidth="1"/>
    <col min="14600" max="14600" width="9.140625" style="95"/>
    <col min="14601" max="14601" width="17.85546875" style="95" bestFit="1" customWidth="1"/>
    <col min="14602" max="14848" width="9.140625" style="95"/>
    <col min="14849" max="14849" width="9.28515625" style="95" bestFit="1" customWidth="1"/>
    <col min="14850" max="14850" width="46.140625" style="95" customWidth="1"/>
    <col min="14851" max="14851" width="9.28515625" style="95" customWidth="1"/>
    <col min="14852" max="14852" width="19.42578125" style="95" customWidth="1"/>
    <col min="14853" max="14853" width="14.7109375" style="95" customWidth="1"/>
    <col min="14854" max="14854" width="21.85546875" style="95" customWidth="1"/>
    <col min="14855" max="14855" width="16.5703125" style="95" customWidth="1"/>
    <col min="14856" max="14856" width="9.140625" style="95"/>
    <col min="14857" max="14857" width="17.85546875" style="95" bestFit="1" customWidth="1"/>
    <col min="14858" max="15104" width="9.140625" style="95"/>
    <col min="15105" max="15105" width="9.28515625" style="95" bestFit="1" customWidth="1"/>
    <col min="15106" max="15106" width="46.140625" style="95" customWidth="1"/>
    <col min="15107" max="15107" width="9.28515625" style="95" customWidth="1"/>
    <col min="15108" max="15108" width="19.42578125" style="95" customWidth="1"/>
    <col min="15109" max="15109" width="14.7109375" style="95" customWidth="1"/>
    <col min="15110" max="15110" width="21.85546875" style="95" customWidth="1"/>
    <col min="15111" max="15111" width="16.5703125" style="95" customWidth="1"/>
    <col min="15112" max="15112" width="9.140625" style="95"/>
    <col min="15113" max="15113" width="17.85546875" style="95" bestFit="1" customWidth="1"/>
    <col min="15114" max="15360" width="9.140625" style="95"/>
    <col min="15361" max="15361" width="9.28515625" style="95" bestFit="1" customWidth="1"/>
    <col min="15362" max="15362" width="46.140625" style="95" customWidth="1"/>
    <col min="15363" max="15363" width="9.28515625" style="95" customWidth="1"/>
    <col min="15364" max="15364" width="19.42578125" style="95" customWidth="1"/>
    <col min="15365" max="15365" width="14.7109375" style="95" customWidth="1"/>
    <col min="15366" max="15366" width="21.85546875" style="95" customWidth="1"/>
    <col min="15367" max="15367" width="16.5703125" style="95" customWidth="1"/>
    <col min="15368" max="15368" width="9.140625" style="95"/>
    <col min="15369" max="15369" width="17.85546875" style="95" bestFit="1" customWidth="1"/>
    <col min="15370" max="15616" width="9.140625" style="95"/>
    <col min="15617" max="15617" width="9.28515625" style="95" bestFit="1" customWidth="1"/>
    <col min="15618" max="15618" width="46.140625" style="95" customWidth="1"/>
    <col min="15619" max="15619" width="9.28515625" style="95" customWidth="1"/>
    <col min="15620" max="15620" width="19.42578125" style="95" customWidth="1"/>
    <col min="15621" max="15621" width="14.7109375" style="95" customWidth="1"/>
    <col min="15622" max="15622" width="21.85546875" style="95" customWidth="1"/>
    <col min="15623" max="15623" width="16.5703125" style="95" customWidth="1"/>
    <col min="15624" max="15624" width="9.140625" style="95"/>
    <col min="15625" max="15625" width="17.85546875" style="95" bestFit="1" customWidth="1"/>
    <col min="15626" max="15872" width="9.140625" style="95"/>
    <col min="15873" max="15873" width="9.28515625" style="95" bestFit="1" customWidth="1"/>
    <col min="15874" max="15874" width="46.140625" style="95" customWidth="1"/>
    <col min="15875" max="15875" width="9.28515625" style="95" customWidth="1"/>
    <col min="15876" max="15876" width="19.42578125" style="95" customWidth="1"/>
    <col min="15877" max="15877" width="14.7109375" style="95" customWidth="1"/>
    <col min="15878" max="15878" width="21.85546875" style="95" customWidth="1"/>
    <col min="15879" max="15879" width="16.5703125" style="95" customWidth="1"/>
    <col min="15880" max="15880" width="9.140625" style="95"/>
    <col min="15881" max="15881" width="17.85546875" style="95" bestFit="1" customWidth="1"/>
    <col min="15882" max="16128" width="9.140625" style="95"/>
    <col min="16129" max="16129" width="9.28515625" style="95" bestFit="1" customWidth="1"/>
    <col min="16130" max="16130" width="46.140625" style="95" customWidth="1"/>
    <col min="16131" max="16131" width="9.28515625" style="95" customWidth="1"/>
    <col min="16132" max="16132" width="19.42578125" style="95" customWidth="1"/>
    <col min="16133" max="16133" width="14.7109375" style="95" customWidth="1"/>
    <col min="16134" max="16134" width="21.85546875" style="95" customWidth="1"/>
    <col min="16135" max="16135" width="16.5703125" style="95" customWidth="1"/>
    <col min="16136" max="16136" width="9.140625" style="95"/>
    <col min="16137" max="16137" width="17.85546875" style="95" bestFit="1" customWidth="1"/>
    <col min="16138" max="16384" width="9.140625" style="95"/>
  </cols>
  <sheetData>
    <row r="1" spans="1:14" s="206" customFormat="1" ht="30" customHeight="1" x14ac:dyDescent="0.25">
      <c r="A1" s="427" t="s">
        <v>501</v>
      </c>
      <c r="B1" s="427"/>
      <c r="C1" s="427"/>
      <c r="D1" s="427"/>
      <c r="E1" s="378"/>
      <c r="F1" s="428" t="s">
        <v>503</v>
      </c>
      <c r="G1" s="428"/>
    </row>
    <row r="2" spans="1:14" ht="15" customHeight="1" x14ac:dyDescent="0.25">
      <c r="A2" s="379"/>
      <c r="B2" s="380"/>
      <c r="C2" s="381"/>
      <c r="D2" s="382"/>
      <c r="E2" s="429"/>
      <c r="F2" s="429"/>
      <c r="G2" s="429"/>
      <c r="H2" s="234"/>
      <c r="I2" s="234"/>
      <c r="J2" s="234"/>
      <c r="K2" s="234"/>
      <c r="L2" s="234"/>
      <c r="M2" s="234"/>
      <c r="N2" s="234"/>
    </row>
    <row r="3" spans="1:14" ht="15" x14ac:dyDescent="0.25">
      <c r="A3" s="430" t="s">
        <v>513</v>
      </c>
      <c r="B3" s="430"/>
      <c r="C3" s="430"/>
      <c r="D3" s="430"/>
      <c r="E3" s="430"/>
      <c r="F3" s="430"/>
      <c r="G3" s="430"/>
      <c r="H3" s="202"/>
      <c r="I3" s="202"/>
      <c r="J3" s="202"/>
      <c r="K3" s="202"/>
      <c r="L3" s="202"/>
      <c r="M3" s="202"/>
      <c r="N3" s="202"/>
    </row>
    <row r="4" spans="1:14" ht="15" x14ac:dyDescent="0.25">
      <c r="A4" s="416" t="s">
        <v>505</v>
      </c>
      <c r="B4" s="416"/>
      <c r="C4" s="383"/>
      <c r="D4" s="383"/>
      <c r="E4" s="383"/>
      <c r="F4" s="417" t="s">
        <v>465</v>
      </c>
      <c r="G4" s="417"/>
      <c r="H4" s="202"/>
      <c r="I4" s="202"/>
      <c r="J4" s="202"/>
      <c r="K4" s="202"/>
      <c r="L4" s="202"/>
      <c r="M4" s="202"/>
      <c r="N4" s="202"/>
    </row>
    <row r="5" spans="1:14" ht="15" x14ac:dyDescent="0.25">
      <c r="A5" s="416" t="s">
        <v>499</v>
      </c>
      <c r="B5" s="416"/>
      <c r="C5" s="383"/>
      <c r="D5" s="383"/>
      <c r="E5" s="383"/>
      <c r="F5" s="417" t="s">
        <v>506</v>
      </c>
      <c r="G5" s="417"/>
      <c r="H5" s="202"/>
      <c r="I5" s="202"/>
      <c r="J5" s="202"/>
      <c r="K5" s="202"/>
      <c r="L5" s="202"/>
      <c r="M5" s="202"/>
      <c r="N5" s="202"/>
    </row>
    <row r="6" spans="1:14" ht="15" x14ac:dyDescent="0.25">
      <c r="A6" s="235"/>
      <c r="B6" s="235"/>
      <c r="C6" s="235"/>
      <c r="D6" s="236"/>
      <c r="E6" s="236"/>
      <c r="F6" s="235"/>
      <c r="G6" s="235"/>
      <c r="H6" s="202"/>
      <c r="I6" s="202"/>
      <c r="J6" s="202"/>
      <c r="K6" s="202"/>
      <c r="L6" s="202"/>
      <c r="M6" s="202"/>
      <c r="N6" s="202"/>
    </row>
    <row r="7" spans="1:14" ht="15" x14ac:dyDescent="0.25">
      <c r="A7" s="420" t="s">
        <v>288</v>
      </c>
      <c r="B7" s="420"/>
      <c r="C7" s="204"/>
      <c r="D7" s="231"/>
      <c r="E7" s="237"/>
      <c r="F7" s="205"/>
      <c r="G7" s="205"/>
    </row>
    <row r="8" spans="1:14" ht="15.75" thickBot="1" x14ac:dyDescent="0.3">
      <c r="A8" s="420" t="s">
        <v>47</v>
      </c>
      <c r="B8" s="420"/>
      <c r="C8" s="260"/>
      <c r="D8" s="260"/>
      <c r="E8" s="260"/>
      <c r="F8" s="260"/>
      <c r="G8" s="260"/>
    </row>
    <row r="9" spans="1:14" ht="15.75" thickTop="1" x14ac:dyDescent="0.25">
      <c r="A9" s="421" t="s">
        <v>38</v>
      </c>
      <c r="B9" s="423" t="s">
        <v>2</v>
      </c>
      <c r="C9" s="423" t="s">
        <v>1</v>
      </c>
      <c r="D9" s="449" t="s">
        <v>39</v>
      </c>
      <c r="E9" s="423" t="s">
        <v>40</v>
      </c>
      <c r="F9" s="423"/>
      <c r="G9" s="441" t="s">
        <v>41</v>
      </c>
    </row>
    <row r="10" spans="1:14" ht="30.75" thickBot="1" x14ac:dyDescent="0.3">
      <c r="A10" s="422"/>
      <c r="B10" s="424"/>
      <c r="C10" s="424"/>
      <c r="D10" s="450"/>
      <c r="E10" s="375" t="s">
        <v>42</v>
      </c>
      <c r="F10" s="103" t="s">
        <v>43</v>
      </c>
      <c r="G10" s="442" t="s">
        <v>44</v>
      </c>
    </row>
    <row r="11" spans="1:14" s="1" customFormat="1" ht="17.25" thickTop="1" x14ac:dyDescent="0.3">
      <c r="A11" s="270"/>
      <c r="B11" s="271"/>
      <c r="C11" s="272"/>
      <c r="D11" s="273"/>
      <c r="E11" s="273"/>
      <c r="F11" s="274"/>
      <c r="G11" s="275"/>
    </row>
    <row r="12" spans="1:14" s="281" customFormat="1" ht="21" customHeight="1" x14ac:dyDescent="0.2">
      <c r="A12" s="268">
        <v>1.1000000000000001</v>
      </c>
      <c r="B12" s="276" t="s">
        <v>289</v>
      </c>
      <c r="C12" s="277"/>
      <c r="D12" s="278"/>
      <c r="E12" s="278"/>
      <c r="F12" s="279"/>
      <c r="G12" s="280"/>
    </row>
    <row r="13" spans="1:14" s="281" customFormat="1" ht="28.5" x14ac:dyDescent="0.2">
      <c r="A13" s="93"/>
      <c r="B13" s="14" t="s">
        <v>290</v>
      </c>
      <c r="C13" s="15" t="s">
        <v>232</v>
      </c>
      <c r="D13" s="16">
        <f>'Bill 4 Elect sched'!D32</f>
        <v>8</v>
      </c>
      <c r="E13" s="17"/>
      <c r="F13" s="35"/>
      <c r="G13" s="120">
        <f>D13*E13</f>
        <v>0</v>
      </c>
    </row>
    <row r="14" spans="1:14" s="282" customFormat="1" x14ac:dyDescent="0.2">
      <c r="A14" s="93"/>
      <c r="B14" s="14"/>
      <c r="C14" s="15"/>
      <c r="D14" s="16"/>
      <c r="E14" s="17"/>
      <c r="F14" s="35"/>
      <c r="G14" s="120"/>
    </row>
    <row r="15" spans="1:14" s="281" customFormat="1" ht="22.5" customHeight="1" x14ac:dyDescent="0.2">
      <c r="A15" s="99">
        <v>1.2</v>
      </c>
      <c r="B15" s="20" t="s">
        <v>291</v>
      </c>
      <c r="C15" s="15"/>
      <c r="D15" s="16"/>
      <c r="E15" s="17"/>
      <c r="F15" s="35"/>
      <c r="G15" s="120"/>
    </row>
    <row r="16" spans="1:14" s="281" customFormat="1" ht="128.25" x14ac:dyDescent="0.2">
      <c r="A16" s="93"/>
      <c r="B16" s="14" t="s">
        <v>375</v>
      </c>
      <c r="C16" s="15" t="s">
        <v>292</v>
      </c>
      <c r="D16" s="16">
        <v>1</v>
      </c>
      <c r="E16" s="17"/>
      <c r="F16" s="35"/>
      <c r="G16" s="120">
        <f>D16*E16</f>
        <v>0</v>
      </c>
    </row>
    <row r="17" spans="1:7" s="282" customFormat="1" x14ac:dyDescent="0.2">
      <c r="A17" s="93"/>
      <c r="B17" s="14"/>
      <c r="C17" s="15"/>
      <c r="D17" s="16"/>
      <c r="E17" s="17"/>
      <c r="F17" s="35"/>
      <c r="G17" s="120"/>
    </row>
    <row r="18" spans="1:7" s="282" customFormat="1" ht="15" x14ac:dyDescent="0.2">
      <c r="A18" s="99">
        <v>1.3</v>
      </c>
      <c r="B18" s="20" t="s">
        <v>293</v>
      </c>
      <c r="C18" s="15"/>
      <c r="D18" s="16"/>
      <c r="E18" s="17"/>
      <c r="F18" s="35"/>
      <c r="G18" s="120"/>
    </row>
    <row r="19" spans="1:7" s="282" customFormat="1" ht="71.25" customHeight="1" x14ac:dyDescent="0.2">
      <c r="A19" s="93"/>
      <c r="B19" s="14" t="s">
        <v>294</v>
      </c>
      <c r="C19" s="15" t="s">
        <v>52</v>
      </c>
      <c r="D19" s="16">
        <v>80</v>
      </c>
      <c r="E19" s="17"/>
      <c r="F19" s="35"/>
      <c r="G19" s="120">
        <f>D19*E19</f>
        <v>0</v>
      </c>
    </row>
    <row r="20" spans="1:7" s="1" customFormat="1" ht="17.25" customHeight="1" x14ac:dyDescent="0.2">
      <c r="A20" s="99">
        <v>1.4</v>
      </c>
      <c r="B20" s="20" t="s">
        <v>295</v>
      </c>
      <c r="C20" s="15"/>
      <c r="D20" s="16"/>
      <c r="E20" s="17"/>
      <c r="F20" s="35"/>
      <c r="G20" s="120"/>
    </row>
    <row r="21" spans="1:7" s="1" customFormat="1" ht="42.75" x14ac:dyDescent="0.2">
      <c r="A21" s="93"/>
      <c r="B21" s="14" t="s">
        <v>296</v>
      </c>
      <c r="C21" s="15" t="s">
        <v>235</v>
      </c>
      <c r="D21" s="16">
        <f>'Bill 4 Elect sched'!D12-'Bill 4 Elect sched'!D24</f>
        <v>29</v>
      </c>
      <c r="E21" s="17"/>
      <c r="F21" s="35"/>
      <c r="G21" s="120">
        <f>D21*E21</f>
        <v>0</v>
      </c>
    </row>
    <row r="22" spans="1:7" s="1" customFormat="1" ht="15" x14ac:dyDescent="0.2">
      <c r="A22" s="99"/>
      <c r="B22" s="20"/>
      <c r="C22" s="15"/>
      <c r="D22" s="16"/>
      <c r="E22" s="17"/>
      <c r="F22" s="35"/>
      <c r="G22" s="120"/>
    </row>
    <row r="23" spans="1:7" s="1" customFormat="1" ht="15" x14ac:dyDescent="0.2">
      <c r="A23" s="99">
        <v>1.5</v>
      </c>
      <c r="B23" s="20" t="s">
        <v>297</v>
      </c>
      <c r="C23" s="15"/>
      <c r="D23" s="16"/>
      <c r="E23" s="17"/>
      <c r="F23" s="35"/>
      <c r="G23" s="120"/>
    </row>
    <row r="24" spans="1:7" s="1" customFormat="1" ht="208.5" customHeight="1" x14ac:dyDescent="0.2">
      <c r="A24" s="93"/>
      <c r="B24" s="14" t="s">
        <v>298</v>
      </c>
      <c r="C24" s="15"/>
      <c r="D24" s="16"/>
      <c r="E24" s="17"/>
      <c r="F24" s="35"/>
      <c r="G24" s="120"/>
    </row>
    <row r="25" spans="1:7" s="1" customFormat="1" ht="15" thickBot="1" x14ac:dyDescent="0.25">
      <c r="A25" s="227"/>
      <c r="B25" s="24" t="s">
        <v>299</v>
      </c>
      <c r="C25" s="141" t="s">
        <v>292</v>
      </c>
      <c r="D25" s="25">
        <v>1</v>
      </c>
      <c r="E25" s="26"/>
      <c r="F25" s="164"/>
      <c r="G25" s="142">
        <f>D25*E25</f>
        <v>0</v>
      </c>
    </row>
    <row r="26" spans="1:7" ht="16.5" thickTop="1" thickBot="1" x14ac:dyDescent="0.3">
      <c r="A26" s="447"/>
      <c r="B26" s="447"/>
      <c r="C26" s="447"/>
      <c r="D26" s="447"/>
      <c r="E26" s="448"/>
      <c r="F26" s="448"/>
      <c r="G26" s="448"/>
    </row>
    <row r="27" spans="1:7" ht="15.75" thickBot="1" x14ac:dyDescent="0.3">
      <c r="F27" s="214" t="s">
        <v>300</v>
      </c>
      <c r="G27" s="258">
        <f>SUM(G11:G26)</f>
        <v>0</v>
      </c>
    </row>
    <row r="28" spans="1:7" x14ac:dyDescent="0.25">
      <c r="F28" s="216" t="s">
        <v>45</v>
      </c>
      <c r="G28" s="206"/>
    </row>
  </sheetData>
  <mergeCells count="18">
    <mergeCell ref="A1:D1"/>
    <mergeCell ref="F1:G1"/>
    <mergeCell ref="E2:G2"/>
    <mergeCell ref="E9:F9"/>
    <mergeCell ref="G9:G10"/>
    <mergeCell ref="A3:G3"/>
    <mergeCell ref="A4:B4"/>
    <mergeCell ref="F4:G4"/>
    <mergeCell ref="A5:B5"/>
    <mergeCell ref="F5:G5"/>
    <mergeCell ref="A26:D26"/>
    <mergeCell ref="E26:G26"/>
    <mergeCell ref="A7:B7"/>
    <mergeCell ref="A8:B8"/>
    <mergeCell ref="A9:A10"/>
    <mergeCell ref="B9:B10"/>
    <mergeCell ref="C9:C10"/>
    <mergeCell ref="D9:D10"/>
  </mergeCells>
  <printOptions horizontalCentered="1"/>
  <pageMargins left="0.7" right="0.7" top="0.45" bottom="1" header="0.3" footer="0.3"/>
  <pageSetup paperSize="9" scale="70" orientation="portrait" verticalDpi="0" r:id="rId1"/>
  <headerFooter>
    <oddFooter>&amp;LBOQ&amp;C&amp;P&amp;ROctober 2015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20"/>
  <sheetViews>
    <sheetView view="pageBreakPreview" zoomScale="60" zoomScaleNormal="100" workbookViewId="0">
      <selection activeCell="E12" sqref="E12:E16"/>
    </sheetView>
  </sheetViews>
  <sheetFormatPr defaultRowHeight="15" x14ac:dyDescent="0.25"/>
  <cols>
    <col min="1" max="1" width="8.7109375" style="165" customWidth="1"/>
    <col min="2" max="2" width="46.7109375" style="165" customWidth="1"/>
    <col min="3" max="3" width="8.7109375" style="165" customWidth="1"/>
    <col min="4" max="5" width="12" style="165" customWidth="1"/>
    <col min="6" max="6" width="20.7109375" style="165" customWidth="1"/>
    <col min="7" max="7" width="13.85546875" style="165" customWidth="1"/>
    <col min="8" max="256" width="9.140625" style="165"/>
    <col min="257" max="257" width="7.42578125" style="165" customWidth="1"/>
    <col min="258" max="258" width="40.5703125" style="165" customWidth="1"/>
    <col min="259" max="259" width="11.28515625" style="165" customWidth="1"/>
    <col min="260" max="260" width="12.5703125" style="165" customWidth="1"/>
    <col min="261" max="261" width="16.28515625" style="165" customWidth="1"/>
    <col min="262" max="262" width="30.85546875" style="165" bestFit="1" customWidth="1"/>
    <col min="263" max="263" width="17.42578125" style="165" customWidth="1"/>
    <col min="264" max="512" width="9.140625" style="165"/>
    <col min="513" max="513" width="7.42578125" style="165" customWidth="1"/>
    <col min="514" max="514" width="40.5703125" style="165" customWidth="1"/>
    <col min="515" max="515" width="11.28515625" style="165" customWidth="1"/>
    <col min="516" max="516" width="12.5703125" style="165" customWidth="1"/>
    <col min="517" max="517" width="16.28515625" style="165" customWidth="1"/>
    <col min="518" max="518" width="30.85546875" style="165" bestFit="1" customWidth="1"/>
    <col min="519" max="519" width="17.42578125" style="165" customWidth="1"/>
    <col min="520" max="768" width="9.140625" style="165"/>
    <col min="769" max="769" width="7.42578125" style="165" customWidth="1"/>
    <col min="770" max="770" width="40.5703125" style="165" customWidth="1"/>
    <col min="771" max="771" width="11.28515625" style="165" customWidth="1"/>
    <col min="772" max="772" width="12.5703125" style="165" customWidth="1"/>
    <col min="773" max="773" width="16.28515625" style="165" customWidth="1"/>
    <col min="774" max="774" width="30.85546875" style="165" bestFit="1" customWidth="1"/>
    <col min="775" max="775" width="17.42578125" style="165" customWidth="1"/>
    <col min="776" max="1024" width="9.140625" style="165"/>
    <col min="1025" max="1025" width="7.42578125" style="165" customWidth="1"/>
    <col min="1026" max="1026" width="40.5703125" style="165" customWidth="1"/>
    <col min="1027" max="1027" width="11.28515625" style="165" customWidth="1"/>
    <col min="1028" max="1028" width="12.5703125" style="165" customWidth="1"/>
    <col min="1029" max="1029" width="16.28515625" style="165" customWidth="1"/>
    <col min="1030" max="1030" width="30.85546875" style="165" bestFit="1" customWidth="1"/>
    <col min="1031" max="1031" width="17.42578125" style="165" customWidth="1"/>
    <col min="1032" max="1280" width="9.140625" style="165"/>
    <col min="1281" max="1281" width="7.42578125" style="165" customWidth="1"/>
    <col min="1282" max="1282" width="40.5703125" style="165" customWidth="1"/>
    <col min="1283" max="1283" width="11.28515625" style="165" customWidth="1"/>
    <col min="1284" max="1284" width="12.5703125" style="165" customWidth="1"/>
    <col min="1285" max="1285" width="16.28515625" style="165" customWidth="1"/>
    <col min="1286" max="1286" width="30.85546875" style="165" bestFit="1" customWidth="1"/>
    <col min="1287" max="1287" width="17.42578125" style="165" customWidth="1"/>
    <col min="1288" max="1536" width="9.140625" style="165"/>
    <col min="1537" max="1537" width="7.42578125" style="165" customWidth="1"/>
    <col min="1538" max="1538" width="40.5703125" style="165" customWidth="1"/>
    <col min="1539" max="1539" width="11.28515625" style="165" customWidth="1"/>
    <col min="1540" max="1540" width="12.5703125" style="165" customWidth="1"/>
    <col min="1541" max="1541" width="16.28515625" style="165" customWidth="1"/>
    <col min="1542" max="1542" width="30.85546875" style="165" bestFit="1" customWidth="1"/>
    <col min="1543" max="1543" width="17.42578125" style="165" customWidth="1"/>
    <col min="1544" max="1792" width="9.140625" style="165"/>
    <col min="1793" max="1793" width="7.42578125" style="165" customWidth="1"/>
    <col min="1794" max="1794" width="40.5703125" style="165" customWidth="1"/>
    <col min="1795" max="1795" width="11.28515625" style="165" customWidth="1"/>
    <col min="1796" max="1796" width="12.5703125" style="165" customWidth="1"/>
    <col min="1797" max="1797" width="16.28515625" style="165" customWidth="1"/>
    <col min="1798" max="1798" width="30.85546875" style="165" bestFit="1" customWidth="1"/>
    <col min="1799" max="1799" width="17.42578125" style="165" customWidth="1"/>
    <col min="1800" max="2048" width="9.140625" style="165"/>
    <col min="2049" max="2049" width="7.42578125" style="165" customWidth="1"/>
    <col min="2050" max="2050" width="40.5703125" style="165" customWidth="1"/>
    <col min="2051" max="2051" width="11.28515625" style="165" customWidth="1"/>
    <col min="2052" max="2052" width="12.5703125" style="165" customWidth="1"/>
    <col min="2053" max="2053" width="16.28515625" style="165" customWidth="1"/>
    <col min="2054" max="2054" width="30.85546875" style="165" bestFit="1" customWidth="1"/>
    <col min="2055" max="2055" width="17.42578125" style="165" customWidth="1"/>
    <col min="2056" max="2304" width="9.140625" style="165"/>
    <col min="2305" max="2305" width="7.42578125" style="165" customWidth="1"/>
    <col min="2306" max="2306" width="40.5703125" style="165" customWidth="1"/>
    <col min="2307" max="2307" width="11.28515625" style="165" customWidth="1"/>
    <col min="2308" max="2308" width="12.5703125" style="165" customWidth="1"/>
    <col min="2309" max="2309" width="16.28515625" style="165" customWidth="1"/>
    <col min="2310" max="2310" width="30.85546875" style="165" bestFit="1" customWidth="1"/>
    <col min="2311" max="2311" width="17.42578125" style="165" customWidth="1"/>
    <col min="2312" max="2560" width="9.140625" style="165"/>
    <col min="2561" max="2561" width="7.42578125" style="165" customWidth="1"/>
    <col min="2562" max="2562" width="40.5703125" style="165" customWidth="1"/>
    <col min="2563" max="2563" width="11.28515625" style="165" customWidth="1"/>
    <col min="2564" max="2564" width="12.5703125" style="165" customWidth="1"/>
    <col min="2565" max="2565" width="16.28515625" style="165" customWidth="1"/>
    <col min="2566" max="2566" width="30.85546875" style="165" bestFit="1" customWidth="1"/>
    <col min="2567" max="2567" width="17.42578125" style="165" customWidth="1"/>
    <col min="2568" max="2816" width="9.140625" style="165"/>
    <col min="2817" max="2817" width="7.42578125" style="165" customWidth="1"/>
    <col min="2818" max="2818" width="40.5703125" style="165" customWidth="1"/>
    <col min="2819" max="2819" width="11.28515625" style="165" customWidth="1"/>
    <col min="2820" max="2820" width="12.5703125" style="165" customWidth="1"/>
    <col min="2821" max="2821" width="16.28515625" style="165" customWidth="1"/>
    <col min="2822" max="2822" width="30.85546875" style="165" bestFit="1" customWidth="1"/>
    <col min="2823" max="2823" width="17.42578125" style="165" customWidth="1"/>
    <col min="2824" max="3072" width="9.140625" style="165"/>
    <col min="3073" max="3073" width="7.42578125" style="165" customWidth="1"/>
    <col min="3074" max="3074" width="40.5703125" style="165" customWidth="1"/>
    <col min="3075" max="3075" width="11.28515625" style="165" customWidth="1"/>
    <col min="3076" max="3076" width="12.5703125" style="165" customWidth="1"/>
    <col min="3077" max="3077" width="16.28515625" style="165" customWidth="1"/>
    <col min="3078" max="3078" width="30.85546875" style="165" bestFit="1" customWidth="1"/>
    <col min="3079" max="3079" width="17.42578125" style="165" customWidth="1"/>
    <col min="3080" max="3328" width="9.140625" style="165"/>
    <col min="3329" max="3329" width="7.42578125" style="165" customWidth="1"/>
    <col min="3330" max="3330" width="40.5703125" style="165" customWidth="1"/>
    <col min="3331" max="3331" width="11.28515625" style="165" customWidth="1"/>
    <col min="3332" max="3332" width="12.5703125" style="165" customWidth="1"/>
    <col min="3333" max="3333" width="16.28515625" style="165" customWidth="1"/>
    <col min="3334" max="3334" width="30.85546875" style="165" bestFit="1" customWidth="1"/>
    <col min="3335" max="3335" width="17.42578125" style="165" customWidth="1"/>
    <col min="3336" max="3584" width="9.140625" style="165"/>
    <col min="3585" max="3585" width="7.42578125" style="165" customWidth="1"/>
    <col min="3586" max="3586" width="40.5703125" style="165" customWidth="1"/>
    <col min="3587" max="3587" width="11.28515625" style="165" customWidth="1"/>
    <col min="3588" max="3588" width="12.5703125" style="165" customWidth="1"/>
    <col min="3589" max="3589" width="16.28515625" style="165" customWidth="1"/>
    <col min="3590" max="3590" width="30.85546875" style="165" bestFit="1" customWidth="1"/>
    <col min="3591" max="3591" width="17.42578125" style="165" customWidth="1"/>
    <col min="3592" max="3840" width="9.140625" style="165"/>
    <col min="3841" max="3841" width="7.42578125" style="165" customWidth="1"/>
    <col min="3842" max="3842" width="40.5703125" style="165" customWidth="1"/>
    <col min="3843" max="3843" width="11.28515625" style="165" customWidth="1"/>
    <col min="3844" max="3844" width="12.5703125" style="165" customWidth="1"/>
    <col min="3845" max="3845" width="16.28515625" style="165" customWidth="1"/>
    <col min="3846" max="3846" width="30.85546875" style="165" bestFit="1" customWidth="1"/>
    <col min="3847" max="3847" width="17.42578125" style="165" customWidth="1"/>
    <col min="3848" max="4096" width="9.140625" style="165"/>
    <col min="4097" max="4097" width="7.42578125" style="165" customWidth="1"/>
    <col min="4098" max="4098" width="40.5703125" style="165" customWidth="1"/>
    <col min="4099" max="4099" width="11.28515625" style="165" customWidth="1"/>
    <col min="4100" max="4100" width="12.5703125" style="165" customWidth="1"/>
    <col min="4101" max="4101" width="16.28515625" style="165" customWidth="1"/>
    <col min="4102" max="4102" width="30.85546875" style="165" bestFit="1" customWidth="1"/>
    <col min="4103" max="4103" width="17.42578125" style="165" customWidth="1"/>
    <col min="4104" max="4352" width="9.140625" style="165"/>
    <col min="4353" max="4353" width="7.42578125" style="165" customWidth="1"/>
    <col min="4354" max="4354" width="40.5703125" style="165" customWidth="1"/>
    <col min="4355" max="4355" width="11.28515625" style="165" customWidth="1"/>
    <col min="4356" max="4356" width="12.5703125" style="165" customWidth="1"/>
    <col min="4357" max="4357" width="16.28515625" style="165" customWidth="1"/>
    <col min="4358" max="4358" width="30.85546875" style="165" bestFit="1" customWidth="1"/>
    <col min="4359" max="4359" width="17.42578125" style="165" customWidth="1"/>
    <col min="4360" max="4608" width="9.140625" style="165"/>
    <col min="4609" max="4609" width="7.42578125" style="165" customWidth="1"/>
    <col min="4610" max="4610" width="40.5703125" style="165" customWidth="1"/>
    <col min="4611" max="4611" width="11.28515625" style="165" customWidth="1"/>
    <col min="4612" max="4612" width="12.5703125" style="165" customWidth="1"/>
    <col min="4613" max="4613" width="16.28515625" style="165" customWidth="1"/>
    <col min="4614" max="4614" width="30.85546875" style="165" bestFit="1" customWidth="1"/>
    <col min="4615" max="4615" width="17.42578125" style="165" customWidth="1"/>
    <col min="4616" max="4864" width="9.140625" style="165"/>
    <col min="4865" max="4865" width="7.42578125" style="165" customWidth="1"/>
    <col min="4866" max="4866" width="40.5703125" style="165" customWidth="1"/>
    <col min="4867" max="4867" width="11.28515625" style="165" customWidth="1"/>
    <col min="4868" max="4868" width="12.5703125" style="165" customWidth="1"/>
    <col min="4869" max="4869" width="16.28515625" style="165" customWidth="1"/>
    <col min="4870" max="4870" width="30.85546875" style="165" bestFit="1" customWidth="1"/>
    <col min="4871" max="4871" width="17.42578125" style="165" customWidth="1"/>
    <col min="4872" max="5120" width="9.140625" style="165"/>
    <col min="5121" max="5121" width="7.42578125" style="165" customWidth="1"/>
    <col min="5122" max="5122" width="40.5703125" style="165" customWidth="1"/>
    <col min="5123" max="5123" width="11.28515625" style="165" customWidth="1"/>
    <col min="5124" max="5124" width="12.5703125" style="165" customWidth="1"/>
    <col min="5125" max="5125" width="16.28515625" style="165" customWidth="1"/>
    <col min="5126" max="5126" width="30.85546875" style="165" bestFit="1" customWidth="1"/>
    <col min="5127" max="5127" width="17.42578125" style="165" customWidth="1"/>
    <col min="5128" max="5376" width="9.140625" style="165"/>
    <col min="5377" max="5377" width="7.42578125" style="165" customWidth="1"/>
    <col min="5378" max="5378" width="40.5703125" style="165" customWidth="1"/>
    <col min="5379" max="5379" width="11.28515625" style="165" customWidth="1"/>
    <col min="5380" max="5380" width="12.5703125" style="165" customWidth="1"/>
    <col min="5381" max="5381" width="16.28515625" style="165" customWidth="1"/>
    <col min="5382" max="5382" width="30.85546875" style="165" bestFit="1" customWidth="1"/>
    <col min="5383" max="5383" width="17.42578125" style="165" customWidth="1"/>
    <col min="5384" max="5632" width="9.140625" style="165"/>
    <col min="5633" max="5633" width="7.42578125" style="165" customWidth="1"/>
    <col min="5634" max="5634" width="40.5703125" style="165" customWidth="1"/>
    <col min="5635" max="5635" width="11.28515625" style="165" customWidth="1"/>
    <col min="5636" max="5636" width="12.5703125" style="165" customWidth="1"/>
    <col min="5637" max="5637" width="16.28515625" style="165" customWidth="1"/>
    <col min="5638" max="5638" width="30.85546875" style="165" bestFit="1" customWidth="1"/>
    <col min="5639" max="5639" width="17.42578125" style="165" customWidth="1"/>
    <col min="5640" max="5888" width="9.140625" style="165"/>
    <col min="5889" max="5889" width="7.42578125" style="165" customWidth="1"/>
    <col min="5890" max="5890" width="40.5703125" style="165" customWidth="1"/>
    <col min="5891" max="5891" width="11.28515625" style="165" customWidth="1"/>
    <col min="5892" max="5892" width="12.5703125" style="165" customWidth="1"/>
    <col min="5893" max="5893" width="16.28515625" style="165" customWidth="1"/>
    <col min="5894" max="5894" width="30.85546875" style="165" bestFit="1" customWidth="1"/>
    <col min="5895" max="5895" width="17.42578125" style="165" customWidth="1"/>
    <col min="5896" max="6144" width="9.140625" style="165"/>
    <col min="6145" max="6145" width="7.42578125" style="165" customWidth="1"/>
    <col min="6146" max="6146" width="40.5703125" style="165" customWidth="1"/>
    <col min="6147" max="6147" width="11.28515625" style="165" customWidth="1"/>
    <col min="6148" max="6148" width="12.5703125" style="165" customWidth="1"/>
    <col min="6149" max="6149" width="16.28515625" style="165" customWidth="1"/>
    <col min="6150" max="6150" width="30.85546875" style="165" bestFit="1" customWidth="1"/>
    <col min="6151" max="6151" width="17.42578125" style="165" customWidth="1"/>
    <col min="6152" max="6400" width="9.140625" style="165"/>
    <col min="6401" max="6401" width="7.42578125" style="165" customWidth="1"/>
    <col min="6402" max="6402" width="40.5703125" style="165" customWidth="1"/>
    <col min="6403" max="6403" width="11.28515625" style="165" customWidth="1"/>
    <col min="6404" max="6404" width="12.5703125" style="165" customWidth="1"/>
    <col min="6405" max="6405" width="16.28515625" style="165" customWidth="1"/>
    <col min="6406" max="6406" width="30.85546875" style="165" bestFit="1" customWidth="1"/>
    <col min="6407" max="6407" width="17.42578125" style="165" customWidth="1"/>
    <col min="6408" max="6656" width="9.140625" style="165"/>
    <col min="6657" max="6657" width="7.42578125" style="165" customWidth="1"/>
    <col min="6658" max="6658" width="40.5703125" style="165" customWidth="1"/>
    <col min="6659" max="6659" width="11.28515625" style="165" customWidth="1"/>
    <col min="6660" max="6660" width="12.5703125" style="165" customWidth="1"/>
    <col min="6661" max="6661" width="16.28515625" style="165" customWidth="1"/>
    <col min="6662" max="6662" width="30.85546875" style="165" bestFit="1" customWidth="1"/>
    <col min="6663" max="6663" width="17.42578125" style="165" customWidth="1"/>
    <col min="6664" max="6912" width="9.140625" style="165"/>
    <col min="6913" max="6913" width="7.42578125" style="165" customWidth="1"/>
    <col min="6914" max="6914" width="40.5703125" style="165" customWidth="1"/>
    <col min="6915" max="6915" width="11.28515625" style="165" customWidth="1"/>
    <col min="6916" max="6916" width="12.5703125" style="165" customWidth="1"/>
    <col min="6917" max="6917" width="16.28515625" style="165" customWidth="1"/>
    <col min="6918" max="6918" width="30.85546875" style="165" bestFit="1" customWidth="1"/>
    <col min="6919" max="6919" width="17.42578125" style="165" customWidth="1"/>
    <col min="6920" max="7168" width="9.140625" style="165"/>
    <col min="7169" max="7169" width="7.42578125" style="165" customWidth="1"/>
    <col min="7170" max="7170" width="40.5703125" style="165" customWidth="1"/>
    <col min="7171" max="7171" width="11.28515625" style="165" customWidth="1"/>
    <col min="7172" max="7172" width="12.5703125" style="165" customWidth="1"/>
    <col min="7173" max="7173" width="16.28515625" style="165" customWidth="1"/>
    <col min="7174" max="7174" width="30.85546875" style="165" bestFit="1" customWidth="1"/>
    <col min="7175" max="7175" width="17.42578125" style="165" customWidth="1"/>
    <col min="7176" max="7424" width="9.140625" style="165"/>
    <col min="7425" max="7425" width="7.42578125" style="165" customWidth="1"/>
    <col min="7426" max="7426" width="40.5703125" style="165" customWidth="1"/>
    <col min="7427" max="7427" width="11.28515625" style="165" customWidth="1"/>
    <col min="7428" max="7428" width="12.5703125" style="165" customWidth="1"/>
    <col min="7429" max="7429" width="16.28515625" style="165" customWidth="1"/>
    <col min="7430" max="7430" width="30.85546875" style="165" bestFit="1" customWidth="1"/>
    <col min="7431" max="7431" width="17.42578125" style="165" customWidth="1"/>
    <col min="7432" max="7680" width="9.140625" style="165"/>
    <col min="7681" max="7681" width="7.42578125" style="165" customWidth="1"/>
    <col min="7682" max="7682" width="40.5703125" style="165" customWidth="1"/>
    <col min="7683" max="7683" width="11.28515625" style="165" customWidth="1"/>
    <col min="7684" max="7684" width="12.5703125" style="165" customWidth="1"/>
    <col min="7685" max="7685" width="16.28515625" style="165" customWidth="1"/>
    <col min="7686" max="7686" width="30.85546875" style="165" bestFit="1" customWidth="1"/>
    <col min="7687" max="7687" width="17.42578125" style="165" customWidth="1"/>
    <col min="7688" max="7936" width="9.140625" style="165"/>
    <col min="7937" max="7937" width="7.42578125" style="165" customWidth="1"/>
    <col min="7938" max="7938" width="40.5703125" style="165" customWidth="1"/>
    <col min="7939" max="7939" width="11.28515625" style="165" customWidth="1"/>
    <col min="7940" max="7940" width="12.5703125" style="165" customWidth="1"/>
    <col min="7941" max="7941" width="16.28515625" style="165" customWidth="1"/>
    <col min="7942" max="7942" width="30.85546875" style="165" bestFit="1" customWidth="1"/>
    <col min="7943" max="7943" width="17.42578125" style="165" customWidth="1"/>
    <col min="7944" max="8192" width="9.140625" style="165"/>
    <col min="8193" max="8193" width="7.42578125" style="165" customWidth="1"/>
    <col min="8194" max="8194" width="40.5703125" style="165" customWidth="1"/>
    <col min="8195" max="8195" width="11.28515625" style="165" customWidth="1"/>
    <col min="8196" max="8196" width="12.5703125" style="165" customWidth="1"/>
    <col min="8197" max="8197" width="16.28515625" style="165" customWidth="1"/>
    <col min="8198" max="8198" width="30.85546875" style="165" bestFit="1" customWidth="1"/>
    <col min="8199" max="8199" width="17.42578125" style="165" customWidth="1"/>
    <col min="8200" max="8448" width="9.140625" style="165"/>
    <col min="8449" max="8449" width="7.42578125" style="165" customWidth="1"/>
    <col min="8450" max="8450" width="40.5703125" style="165" customWidth="1"/>
    <col min="8451" max="8451" width="11.28515625" style="165" customWidth="1"/>
    <col min="8452" max="8452" width="12.5703125" style="165" customWidth="1"/>
    <col min="8453" max="8453" width="16.28515625" style="165" customWidth="1"/>
    <col min="8454" max="8454" width="30.85546875" style="165" bestFit="1" customWidth="1"/>
    <col min="8455" max="8455" width="17.42578125" style="165" customWidth="1"/>
    <col min="8456" max="8704" width="9.140625" style="165"/>
    <col min="8705" max="8705" width="7.42578125" style="165" customWidth="1"/>
    <col min="8706" max="8706" width="40.5703125" style="165" customWidth="1"/>
    <col min="8707" max="8707" width="11.28515625" style="165" customWidth="1"/>
    <col min="8708" max="8708" width="12.5703125" style="165" customWidth="1"/>
    <col min="8709" max="8709" width="16.28515625" style="165" customWidth="1"/>
    <col min="8710" max="8710" width="30.85546875" style="165" bestFit="1" customWidth="1"/>
    <col min="8711" max="8711" width="17.42578125" style="165" customWidth="1"/>
    <col min="8712" max="8960" width="9.140625" style="165"/>
    <col min="8961" max="8961" width="7.42578125" style="165" customWidth="1"/>
    <col min="8962" max="8962" width="40.5703125" style="165" customWidth="1"/>
    <col min="8963" max="8963" width="11.28515625" style="165" customWidth="1"/>
    <col min="8964" max="8964" width="12.5703125" style="165" customWidth="1"/>
    <col min="8965" max="8965" width="16.28515625" style="165" customWidth="1"/>
    <col min="8966" max="8966" width="30.85546875" style="165" bestFit="1" customWidth="1"/>
    <col min="8967" max="8967" width="17.42578125" style="165" customWidth="1"/>
    <col min="8968" max="9216" width="9.140625" style="165"/>
    <col min="9217" max="9217" width="7.42578125" style="165" customWidth="1"/>
    <col min="9218" max="9218" width="40.5703125" style="165" customWidth="1"/>
    <col min="9219" max="9219" width="11.28515625" style="165" customWidth="1"/>
    <col min="9220" max="9220" width="12.5703125" style="165" customWidth="1"/>
    <col min="9221" max="9221" width="16.28515625" style="165" customWidth="1"/>
    <col min="9222" max="9222" width="30.85546875" style="165" bestFit="1" customWidth="1"/>
    <col min="9223" max="9223" width="17.42578125" style="165" customWidth="1"/>
    <col min="9224" max="9472" width="9.140625" style="165"/>
    <col min="9473" max="9473" width="7.42578125" style="165" customWidth="1"/>
    <col min="9474" max="9474" width="40.5703125" style="165" customWidth="1"/>
    <col min="9475" max="9475" width="11.28515625" style="165" customWidth="1"/>
    <col min="9476" max="9476" width="12.5703125" style="165" customWidth="1"/>
    <col min="9477" max="9477" width="16.28515625" style="165" customWidth="1"/>
    <col min="9478" max="9478" width="30.85546875" style="165" bestFit="1" customWidth="1"/>
    <col min="9479" max="9479" width="17.42578125" style="165" customWidth="1"/>
    <col min="9480" max="9728" width="9.140625" style="165"/>
    <col min="9729" max="9729" width="7.42578125" style="165" customWidth="1"/>
    <col min="9730" max="9730" width="40.5703125" style="165" customWidth="1"/>
    <col min="9731" max="9731" width="11.28515625" style="165" customWidth="1"/>
    <col min="9732" max="9732" width="12.5703125" style="165" customWidth="1"/>
    <col min="9733" max="9733" width="16.28515625" style="165" customWidth="1"/>
    <col min="9734" max="9734" width="30.85546875" style="165" bestFit="1" customWidth="1"/>
    <col min="9735" max="9735" width="17.42578125" style="165" customWidth="1"/>
    <col min="9736" max="9984" width="9.140625" style="165"/>
    <col min="9985" max="9985" width="7.42578125" style="165" customWidth="1"/>
    <col min="9986" max="9986" width="40.5703125" style="165" customWidth="1"/>
    <col min="9987" max="9987" width="11.28515625" style="165" customWidth="1"/>
    <col min="9988" max="9988" width="12.5703125" style="165" customWidth="1"/>
    <col min="9989" max="9989" width="16.28515625" style="165" customWidth="1"/>
    <col min="9990" max="9990" width="30.85546875" style="165" bestFit="1" customWidth="1"/>
    <col min="9991" max="9991" width="17.42578125" style="165" customWidth="1"/>
    <col min="9992" max="10240" width="9.140625" style="165"/>
    <col min="10241" max="10241" width="7.42578125" style="165" customWidth="1"/>
    <col min="10242" max="10242" width="40.5703125" style="165" customWidth="1"/>
    <col min="10243" max="10243" width="11.28515625" style="165" customWidth="1"/>
    <col min="10244" max="10244" width="12.5703125" style="165" customWidth="1"/>
    <col min="10245" max="10245" width="16.28515625" style="165" customWidth="1"/>
    <col min="10246" max="10246" width="30.85546875" style="165" bestFit="1" customWidth="1"/>
    <col min="10247" max="10247" width="17.42578125" style="165" customWidth="1"/>
    <col min="10248" max="10496" width="9.140625" style="165"/>
    <col min="10497" max="10497" width="7.42578125" style="165" customWidth="1"/>
    <col min="10498" max="10498" width="40.5703125" style="165" customWidth="1"/>
    <col min="10499" max="10499" width="11.28515625" style="165" customWidth="1"/>
    <col min="10500" max="10500" width="12.5703125" style="165" customWidth="1"/>
    <col min="10501" max="10501" width="16.28515625" style="165" customWidth="1"/>
    <col min="10502" max="10502" width="30.85546875" style="165" bestFit="1" customWidth="1"/>
    <col min="10503" max="10503" width="17.42578125" style="165" customWidth="1"/>
    <col min="10504" max="10752" width="9.140625" style="165"/>
    <col min="10753" max="10753" width="7.42578125" style="165" customWidth="1"/>
    <col min="10754" max="10754" width="40.5703125" style="165" customWidth="1"/>
    <col min="10755" max="10755" width="11.28515625" style="165" customWidth="1"/>
    <col min="10756" max="10756" width="12.5703125" style="165" customWidth="1"/>
    <col min="10757" max="10757" width="16.28515625" style="165" customWidth="1"/>
    <col min="10758" max="10758" width="30.85546875" style="165" bestFit="1" customWidth="1"/>
    <col min="10759" max="10759" width="17.42578125" style="165" customWidth="1"/>
    <col min="10760" max="11008" width="9.140625" style="165"/>
    <col min="11009" max="11009" width="7.42578125" style="165" customWidth="1"/>
    <col min="11010" max="11010" width="40.5703125" style="165" customWidth="1"/>
    <col min="11011" max="11011" width="11.28515625" style="165" customWidth="1"/>
    <col min="11012" max="11012" width="12.5703125" style="165" customWidth="1"/>
    <col min="11013" max="11013" width="16.28515625" style="165" customWidth="1"/>
    <col min="11014" max="11014" width="30.85546875" style="165" bestFit="1" customWidth="1"/>
    <col min="11015" max="11015" width="17.42578125" style="165" customWidth="1"/>
    <col min="11016" max="11264" width="9.140625" style="165"/>
    <col min="11265" max="11265" width="7.42578125" style="165" customWidth="1"/>
    <col min="11266" max="11266" width="40.5703125" style="165" customWidth="1"/>
    <col min="11267" max="11267" width="11.28515625" style="165" customWidth="1"/>
    <col min="11268" max="11268" width="12.5703125" style="165" customWidth="1"/>
    <col min="11269" max="11269" width="16.28515625" style="165" customWidth="1"/>
    <col min="11270" max="11270" width="30.85546875" style="165" bestFit="1" customWidth="1"/>
    <col min="11271" max="11271" width="17.42578125" style="165" customWidth="1"/>
    <col min="11272" max="11520" width="9.140625" style="165"/>
    <col min="11521" max="11521" width="7.42578125" style="165" customWidth="1"/>
    <col min="11522" max="11522" width="40.5703125" style="165" customWidth="1"/>
    <col min="11523" max="11523" width="11.28515625" style="165" customWidth="1"/>
    <col min="11524" max="11524" width="12.5703125" style="165" customWidth="1"/>
    <col min="11525" max="11525" width="16.28515625" style="165" customWidth="1"/>
    <col min="11526" max="11526" width="30.85546875" style="165" bestFit="1" customWidth="1"/>
    <col min="11527" max="11527" width="17.42578125" style="165" customWidth="1"/>
    <col min="11528" max="11776" width="9.140625" style="165"/>
    <col min="11777" max="11777" width="7.42578125" style="165" customWidth="1"/>
    <col min="11778" max="11778" width="40.5703125" style="165" customWidth="1"/>
    <col min="11779" max="11779" width="11.28515625" style="165" customWidth="1"/>
    <col min="11780" max="11780" width="12.5703125" style="165" customWidth="1"/>
    <col min="11781" max="11781" width="16.28515625" style="165" customWidth="1"/>
    <col min="11782" max="11782" width="30.85546875" style="165" bestFit="1" customWidth="1"/>
    <col min="11783" max="11783" width="17.42578125" style="165" customWidth="1"/>
    <col min="11784" max="12032" width="9.140625" style="165"/>
    <col min="12033" max="12033" width="7.42578125" style="165" customWidth="1"/>
    <col min="12034" max="12034" width="40.5703125" style="165" customWidth="1"/>
    <col min="12035" max="12035" width="11.28515625" style="165" customWidth="1"/>
    <col min="12036" max="12036" width="12.5703125" style="165" customWidth="1"/>
    <col min="12037" max="12037" width="16.28515625" style="165" customWidth="1"/>
    <col min="12038" max="12038" width="30.85546875" style="165" bestFit="1" customWidth="1"/>
    <col min="12039" max="12039" width="17.42578125" style="165" customWidth="1"/>
    <col min="12040" max="12288" width="9.140625" style="165"/>
    <col min="12289" max="12289" width="7.42578125" style="165" customWidth="1"/>
    <col min="12290" max="12290" width="40.5703125" style="165" customWidth="1"/>
    <col min="12291" max="12291" width="11.28515625" style="165" customWidth="1"/>
    <col min="12292" max="12292" width="12.5703125" style="165" customWidth="1"/>
    <col min="12293" max="12293" width="16.28515625" style="165" customWidth="1"/>
    <col min="12294" max="12294" width="30.85546875" style="165" bestFit="1" customWidth="1"/>
    <col min="12295" max="12295" width="17.42578125" style="165" customWidth="1"/>
    <col min="12296" max="12544" width="9.140625" style="165"/>
    <col min="12545" max="12545" width="7.42578125" style="165" customWidth="1"/>
    <col min="12546" max="12546" width="40.5703125" style="165" customWidth="1"/>
    <col min="12547" max="12547" width="11.28515625" style="165" customWidth="1"/>
    <col min="12548" max="12548" width="12.5703125" style="165" customWidth="1"/>
    <col min="12549" max="12549" width="16.28515625" style="165" customWidth="1"/>
    <col min="12550" max="12550" width="30.85546875" style="165" bestFit="1" customWidth="1"/>
    <col min="12551" max="12551" width="17.42578125" style="165" customWidth="1"/>
    <col min="12552" max="12800" width="9.140625" style="165"/>
    <col min="12801" max="12801" width="7.42578125" style="165" customWidth="1"/>
    <col min="12802" max="12802" width="40.5703125" style="165" customWidth="1"/>
    <col min="12803" max="12803" width="11.28515625" style="165" customWidth="1"/>
    <col min="12804" max="12804" width="12.5703125" style="165" customWidth="1"/>
    <col min="12805" max="12805" width="16.28515625" style="165" customWidth="1"/>
    <col min="12806" max="12806" width="30.85546875" style="165" bestFit="1" customWidth="1"/>
    <col min="12807" max="12807" width="17.42578125" style="165" customWidth="1"/>
    <col min="12808" max="13056" width="9.140625" style="165"/>
    <col min="13057" max="13057" width="7.42578125" style="165" customWidth="1"/>
    <col min="13058" max="13058" width="40.5703125" style="165" customWidth="1"/>
    <col min="13059" max="13059" width="11.28515625" style="165" customWidth="1"/>
    <col min="13060" max="13060" width="12.5703125" style="165" customWidth="1"/>
    <col min="13061" max="13061" width="16.28515625" style="165" customWidth="1"/>
    <col min="13062" max="13062" width="30.85546875" style="165" bestFit="1" customWidth="1"/>
    <col min="13063" max="13063" width="17.42578125" style="165" customWidth="1"/>
    <col min="13064" max="13312" width="9.140625" style="165"/>
    <col min="13313" max="13313" width="7.42578125" style="165" customWidth="1"/>
    <col min="13314" max="13314" width="40.5703125" style="165" customWidth="1"/>
    <col min="13315" max="13315" width="11.28515625" style="165" customWidth="1"/>
    <col min="13316" max="13316" width="12.5703125" style="165" customWidth="1"/>
    <col min="13317" max="13317" width="16.28515625" style="165" customWidth="1"/>
    <col min="13318" max="13318" width="30.85546875" style="165" bestFit="1" customWidth="1"/>
    <col min="13319" max="13319" width="17.42578125" style="165" customWidth="1"/>
    <col min="13320" max="13568" width="9.140625" style="165"/>
    <col min="13569" max="13569" width="7.42578125" style="165" customWidth="1"/>
    <col min="13570" max="13570" width="40.5703125" style="165" customWidth="1"/>
    <col min="13571" max="13571" width="11.28515625" style="165" customWidth="1"/>
    <col min="13572" max="13572" width="12.5703125" style="165" customWidth="1"/>
    <col min="13573" max="13573" width="16.28515625" style="165" customWidth="1"/>
    <col min="13574" max="13574" width="30.85546875" style="165" bestFit="1" customWidth="1"/>
    <col min="13575" max="13575" width="17.42578125" style="165" customWidth="1"/>
    <col min="13576" max="13824" width="9.140625" style="165"/>
    <col min="13825" max="13825" width="7.42578125" style="165" customWidth="1"/>
    <col min="13826" max="13826" width="40.5703125" style="165" customWidth="1"/>
    <col min="13827" max="13827" width="11.28515625" style="165" customWidth="1"/>
    <col min="13828" max="13828" width="12.5703125" style="165" customWidth="1"/>
    <col min="13829" max="13829" width="16.28515625" style="165" customWidth="1"/>
    <col min="13830" max="13830" width="30.85546875" style="165" bestFit="1" customWidth="1"/>
    <col min="13831" max="13831" width="17.42578125" style="165" customWidth="1"/>
    <col min="13832" max="14080" width="9.140625" style="165"/>
    <col min="14081" max="14081" width="7.42578125" style="165" customWidth="1"/>
    <col min="14082" max="14082" width="40.5703125" style="165" customWidth="1"/>
    <col min="14083" max="14083" width="11.28515625" style="165" customWidth="1"/>
    <col min="14084" max="14084" width="12.5703125" style="165" customWidth="1"/>
    <col min="14085" max="14085" width="16.28515625" style="165" customWidth="1"/>
    <col min="14086" max="14086" width="30.85546875" style="165" bestFit="1" customWidth="1"/>
    <col min="14087" max="14087" width="17.42578125" style="165" customWidth="1"/>
    <col min="14088" max="14336" width="9.140625" style="165"/>
    <col min="14337" max="14337" width="7.42578125" style="165" customWidth="1"/>
    <col min="14338" max="14338" width="40.5703125" style="165" customWidth="1"/>
    <col min="14339" max="14339" width="11.28515625" style="165" customWidth="1"/>
    <col min="14340" max="14340" width="12.5703125" style="165" customWidth="1"/>
    <col min="14341" max="14341" width="16.28515625" style="165" customWidth="1"/>
    <col min="14342" max="14342" width="30.85546875" style="165" bestFit="1" customWidth="1"/>
    <col min="14343" max="14343" width="17.42578125" style="165" customWidth="1"/>
    <col min="14344" max="14592" width="9.140625" style="165"/>
    <col min="14593" max="14593" width="7.42578125" style="165" customWidth="1"/>
    <col min="14594" max="14594" width="40.5703125" style="165" customWidth="1"/>
    <col min="14595" max="14595" width="11.28515625" style="165" customWidth="1"/>
    <col min="14596" max="14596" width="12.5703125" style="165" customWidth="1"/>
    <col min="14597" max="14597" width="16.28515625" style="165" customWidth="1"/>
    <col min="14598" max="14598" width="30.85546875" style="165" bestFit="1" customWidth="1"/>
    <col min="14599" max="14599" width="17.42578125" style="165" customWidth="1"/>
    <col min="14600" max="14848" width="9.140625" style="165"/>
    <col min="14849" max="14849" width="7.42578125" style="165" customWidth="1"/>
    <col min="14850" max="14850" width="40.5703125" style="165" customWidth="1"/>
    <col min="14851" max="14851" width="11.28515625" style="165" customWidth="1"/>
    <col min="14852" max="14852" width="12.5703125" style="165" customWidth="1"/>
    <col min="14853" max="14853" width="16.28515625" style="165" customWidth="1"/>
    <col min="14854" max="14854" width="30.85546875" style="165" bestFit="1" customWidth="1"/>
    <col min="14855" max="14855" width="17.42578125" style="165" customWidth="1"/>
    <col min="14856" max="15104" width="9.140625" style="165"/>
    <col min="15105" max="15105" width="7.42578125" style="165" customWidth="1"/>
    <col min="15106" max="15106" width="40.5703125" style="165" customWidth="1"/>
    <col min="15107" max="15107" width="11.28515625" style="165" customWidth="1"/>
    <col min="15108" max="15108" width="12.5703125" style="165" customWidth="1"/>
    <col min="15109" max="15109" width="16.28515625" style="165" customWidth="1"/>
    <col min="15110" max="15110" width="30.85546875" style="165" bestFit="1" customWidth="1"/>
    <col min="15111" max="15111" width="17.42578125" style="165" customWidth="1"/>
    <col min="15112" max="15360" width="9.140625" style="165"/>
    <col min="15361" max="15361" width="7.42578125" style="165" customWidth="1"/>
    <col min="15362" max="15362" width="40.5703125" style="165" customWidth="1"/>
    <col min="15363" max="15363" width="11.28515625" style="165" customWidth="1"/>
    <col min="15364" max="15364" width="12.5703125" style="165" customWidth="1"/>
    <col min="15365" max="15365" width="16.28515625" style="165" customWidth="1"/>
    <col min="15366" max="15366" width="30.85546875" style="165" bestFit="1" customWidth="1"/>
    <col min="15367" max="15367" width="17.42578125" style="165" customWidth="1"/>
    <col min="15368" max="15616" width="9.140625" style="165"/>
    <col min="15617" max="15617" width="7.42578125" style="165" customWidth="1"/>
    <col min="15618" max="15618" width="40.5703125" style="165" customWidth="1"/>
    <col min="15619" max="15619" width="11.28515625" style="165" customWidth="1"/>
    <col min="15620" max="15620" width="12.5703125" style="165" customWidth="1"/>
    <col min="15621" max="15621" width="16.28515625" style="165" customWidth="1"/>
    <col min="15622" max="15622" width="30.85546875" style="165" bestFit="1" customWidth="1"/>
    <col min="15623" max="15623" width="17.42578125" style="165" customWidth="1"/>
    <col min="15624" max="15872" width="9.140625" style="165"/>
    <col min="15873" max="15873" width="7.42578125" style="165" customWidth="1"/>
    <col min="15874" max="15874" width="40.5703125" style="165" customWidth="1"/>
    <col min="15875" max="15875" width="11.28515625" style="165" customWidth="1"/>
    <col min="15876" max="15876" width="12.5703125" style="165" customWidth="1"/>
    <col min="15877" max="15877" width="16.28515625" style="165" customWidth="1"/>
    <col min="15878" max="15878" width="30.85546875" style="165" bestFit="1" customWidth="1"/>
    <col min="15879" max="15879" width="17.42578125" style="165" customWidth="1"/>
    <col min="15880" max="16128" width="9.140625" style="165"/>
    <col min="16129" max="16129" width="7.42578125" style="165" customWidth="1"/>
    <col min="16130" max="16130" width="40.5703125" style="165" customWidth="1"/>
    <col min="16131" max="16131" width="11.28515625" style="165" customWidth="1"/>
    <col min="16132" max="16132" width="12.5703125" style="165" customWidth="1"/>
    <col min="16133" max="16133" width="16.28515625" style="165" customWidth="1"/>
    <col min="16134" max="16134" width="30.85546875" style="165" bestFit="1" customWidth="1"/>
    <col min="16135" max="16135" width="17.42578125" style="165" customWidth="1"/>
    <col min="16136" max="16384" width="9.140625" style="165"/>
  </cols>
  <sheetData>
    <row r="1" spans="1:11" s="206" customFormat="1" ht="30" customHeight="1" x14ac:dyDescent="0.25">
      <c r="A1" s="427" t="s">
        <v>501</v>
      </c>
      <c r="B1" s="427"/>
      <c r="C1" s="427"/>
      <c r="D1" s="427"/>
      <c r="E1" s="378"/>
      <c r="F1" s="428" t="s">
        <v>503</v>
      </c>
      <c r="G1" s="428"/>
    </row>
    <row r="2" spans="1:11" s="95" customFormat="1" ht="15" customHeight="1" x14ac:dyDescent="0.25">
      <c r="A2" s="379"/>
      <c r="B2" s="380"/>
      <c r="C2" s="381"/>
      <c r="D2" s="382"/>
      <c r="E2" s="429"/>
      <c r="F2" s="429"/>
      <c r="G2" s="429"/>
      <c r="H2" s="234"/>
      <c r="I2" s="234"/>
      <c r="J2" s="234"/>
      <c r="K2" s="234"/>
    </row>
    <row r="3" spans="1:11" s="95" customFormat="1" x14ac:dyDescent="0.25">
      <c r="A3" s="430" t="s">
        <v>513</v>
      </c>
      <c r="B3" s="430"/>
      <c r="C3" s="430"/>
      <c r="D3" s="430"/>
      <c r="E3" s="430"/>
      <c r="F3" s="430"/>
      <c r="G3" s="430"/>
      <c r="H3" s="202"/>
      <c r="I3" s="202"/>
      <c r="J3" s="202"/>
      <c r="K3" s="202"/>
    </row>
    <row r="4" spans="1:11" s="95" customFormat="1" x14ac:dyDescent="0.25">
      <c r="A4" s="416" t="s">
        <v>505</v>
      </c>
      <c r="B4" s="416"/>
      <c r="C4" s="383"/>
      <c r="D4" s="383"/>
      <c r="E4" s="383"/>
      <c r="F4" s="417" t="s">
        <v>465</v>
      </c>
      <c r="G4" s="417"/>
      <c r="H4" s="202"/>
      <c r="I4" s="202"/>
      <c r="J4" s="202"/>
      <c r="K4" s="202"/>
    </row>
    <row r="5" spans="1:11" s="95" customFormat="1" x14ac:dyDescent="0.25">
      <c r="A5" s="416" t="s">
        <v>499</v>
      </c>
      <c r="B5" s="416"/>
      <c r="C5" s="383"/>
      <c r="D5" s="383"/>
      <c r="E5" s="383"/>
      <c r="F5" s="417" t="s">
        <v>506</v>
      </c>
      <c r="G5" s="417"/>
      <c r="H5" s="202"/>
      <c r="I5" s="202"/>
      <c r="J5" s="202"/>
      <c r="K5" s="202"/>
    </row>
    <row r="6" spans="1:11" s="95" customFormat="1" x14ac:dyDescent="0.25">
      <c r="A6" s="235"/>
      <c r="B6" s="235"/>
      <c r="C6" s="235"/>
      <c r="D6" s="236"/>
      <c r="E6" s="236"/>
      <c r="F6" s="235"/>
      <c r="G6" s="322"/>
      <c r="H6" s="202"/>
      <c r="I6" s="202"/>
      <c r="J6" s="202"/>
      <c r="K6" s="202"/>
    </row>
    <row r="7" spans="1:11" s="95" customFormat="1" x14ac:dyDescent="0.25">
      <c r="A7" s="420" t="s">
        <v>153</v>
      </c>
      <c r="B7" s="420"/>
      <c r="C7" s="204"/>
      <c r="D7" s="231"/>
      <c r="E7" s="237"/>
      <c r="F7" s="205"/>
      <c r="G7" s="102"/>
    </row>
    <row r="8" spans="1:11" s="95" customFormat="1" ht="15.75" thickBot="1" x14ac:dyDescent="0.3">
      <c r="A8" s="420" t="s">
        <v>47</v>
      </c>
      <c r="B8" s="420"/>
      <c r="C8" s="260"/>
      <c r="D8" s="260"/>
      <c r="E8" s="260"/>
      <c r="F8" s="260"/>
      <c r="G8" s="260"/>
    </row>
    <row r="9" spans="1:11" s="95" customFormat="1" ht="15.75" thickTop="1" x14ac:dyDescent="0.25">
      <c r="A9" s="421" t="s">
        <v>38</v>
      </c>
      <c r="B9" s="423" t="s">
        <v>2</v>
      </c>
      <c r="C9" s="423" t="s">
        <v>1</v>
      </c>
      <c r="D9" s="449" t="s">
        <v>39</v>
      </c>
      <c r="E9" s="423" t="s">
        <v>40</v>
      </c>
      <c r="F9" s="423"/>
      <c r="G9" s="418" t="s">
        <v>41</v>
      </c>
    </row>
    <row r="10" spans="1:11" s="95" customFormat="1" ht="30.75" thickBot="1" x14ac:dyDescent="0.3">
      <c r="A10" s="422"/>
      <c r="B10" s="424"/>
      <c r="C10" s="424"/>
      <c r="D10" s="450"/>
      <c r="E10" s="375" t="s">
        <v>42</v>
      </c>
      <c r="F10" s="103" t="s">
        <v>43</v>
      </c>
      <c r="G10" s="419" t="s">
        <v>44</v>
      </c>
    </row>
    <row r="11" spans="1:11" s="281" customFormat="1" ht="15.75" thickTop="1" x14ac:dyDescent="0.25">
      <c r="A11" s="104">
        <v>1.1000000000000001</v>
      </c>
      <c r="B11" s="452" t="s">
        <v>154</v>
      </c>
      <c r="C11" s="105"/>
      <c r="D11" s="91"/>
      <c r="E11" s="106"/>
      <c r="F11" s="17"/>
      <c r="G11" s="385"/>
    </row>
    <row r="12" spans="1:11" s="281" customFormat="1" ht="14.25" x14ac:dyDescent="0.2">
      <c r="A12" s="93"/>
      <c r="B12" s="453"/>
      <c r="C12" s="105" t="s">
        <v>235</v>
      </c>
      <c r="D12" s="91">
        <v>2</v>
      </c>
      <c r="E12" s="106"/>
      <c r="F12" s="17"/>
      <c r="G12" s="385">
        <f>D12*E12</f>
        <v>0</v>
      </c>
    </row>
    <row r="13" spans="1:11" s="281" customFormat="1" ht="14.25" x14ac:dyDescent="0.2">
      <c r="A13" s="93"/>
      <c r="B13" s="14"/>
      <c r="C13" s="105"/>
      <c r="D13" s="91"/>
      <c r="E13" s="106"/>
      <c r="F13" s="17"/>
      <c r="G13" s="385"/>
    </row>
    <row r="14" spans="1:11" s="281" customFormat="1" x14ac:dyDescent="0.2">
      <c r="A14" s="99">
        <v>1.2</v>
      </c>
      <c r="B14" s="453" t="s">
        <v>155</v>
      </c>
      <c r="C14" s="105"/>
      <c r="D14" s="91"/>
      <c r="E14" s="106"/>
      <c r="F14" s="17"/>
      <c r="G14" s="385"/>
    </row>
    <row r="15" spans="1:11" s="281" customFormat="1" ht="14.25" x14ac:dyDescent="0.2">
      <c r="A15" s="93"/>
      <c r="B15" s="453"/>
      <c r="C15" s="105" t="s">
        <v>235</v>
      </c>
      <c r="D15" s="91">
        <v>1</v>
      </c>
      <c r="E15" s="106"/>
      <c r="F15" s="17"/>
      <c r="G15" s="385">
        <f>D15*E15</f>
        <v>0</v>
      </c>
    </row>
    <row r="16" spans="1:11" s="281" customFormat="1" ht="14.25" x14ac:dyDescent="0.2">
      <c r="A16" s="93"/>
      <c r="B16" s="14"/>
      <c r="C16" s="105"/>
      <c r="D16" s="91"/>
      <c r="E16" s="106"/>
      <c r="F16" s="17"/>
      <c r="G16" s="385"/>
    </row>
    <row r="17" spans="1:7" s="281" customFormat="1" thickBot="1" x14ac:dyDescent="0.25">
      <c r="A17" s="227"/>
      <c r="B17" s="24"/>
      <c r="C17" s="386"/>
      <c r="D17" s="97"/>
      <c r="E17" s="387"/>
      <c r="F17" s="26"/>
      <c r="G17" s="388"/>
    </row>
    <row r="18" spans="1:7" s="95" customFormat="1" ht="16.5" thickTop="1" thickBot="1" x14ac:dyDescent="0.3">
      <c r="A18" s="447"/>
      <c r="B18" s="447"/>
      <c r="C18" s="447"/>
      <c r="D18" s="447"/>
      <c r="E18" s="448"/>
      <c r="F18" s="448"/>
      <c r="G18" s="448"/>
    </row>
    <row r="19" spans="1:7" s="95" customFormat="1" ht="15.75" thickBot="1" x14ac:dyDescent="0.3">
      <c r="A19" s="213"/>
      <c r="B19" s="213"/>
      <c r="C19" s="213"/>
      <c r="D19" s="256"/>
      <c r="E19" s="257"/>
      <c r="F19" s="214" t="s">
        <v>156</v>
      </c>
      <c r="G19" s="56">
        <f>SUM(G11:G18)</f>
        <v>0</v>
      </c>
    </row>
    <row r="20" spans="1:7" s="95" customFormat="1" ht="14.25" x14ac:dyDescent="0.25">
      <c r="A20" s="213"/>
      <c r="B20" s="213"/>
      <c r="C20" s="213"/>
      <c r="D20" s="256"/>
      <c r="E20" s="257"/>
      <c r="F20" s="216" t="s">
        <v>45</v>
      </c>
      <c r="G20" s="27"/>
    </row>
  </sheetData>
  <mergeCells count="20">
    <mergeCell ref="A1:D1"/>
    <mergeCell ref="F1:G1"/>
    <mergeCell ref="E2:G2"/>
    <mergeCell ref="A3:G3"/>
    <mergeCell ref="A4:B4"/>
    <mergeCell ref="F4:G4"/>
    <mergeCell ref="A5:B5"/>
    <mergeCell ref="F5:G5"/>
    <mergeCell ref="B11:B12"/>
    <mergeCell ref="B14:B15"/>
    <mergeCell ref="A18:D18"/>
    <mergeCell ref="E18:G18"/>
    <mergeCell ref="D9:D10"/>
    <mergeCell ref="A7:B7"/>
    <mergeCell ref="A8:B8"/>
    <mergeCell ref="A9:A10"/>
    <mergeCell ref="B9:B10"/>
    <mergeCell ref="C9:C10"/>
    <mergeCell ref="E9:F9"/>
    <mergeCell ref="G9:G10"/>
  </mergeCells>
  <printOptions horizontalCentered="1"/>
  <pageMargins left="0.7" right="0.7" top="0.45" bottom="1" header="0.3" footer="0.3"/>
  <pageSetup paperSize="9" scale="70" orientation="portrait" r:id="rId1"/>
  <headerFooter>
    <oddFooter>&amp;LBOQ&amp;C&amp;P&amp;ROctober 2015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K187"/>
  <sheetViews>
    <sheetView view="pageBreakPreview" zoomScale="115" zoomScaleSheetLayoutView="115" workbookViewId="0">
      <pane ySplit="3" topLeftCell="A175" activePane="bottomLeft" state="frozen"/>
      <selection activeCell="G12" sqref="G12"/>
      <selection pane="bottomLeft" activeCell="G12" sqref="G12"/>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9" x14ac:dyDescent="0.2">
      <c r="A1" s="458" t="s">
        <v>127</v>
      </c>
      <c r="B1" s="458"/>
      <c r="C1" s="458"/>
      <c r="D1" s="458"/>
      <c r="E1" s="458"/>
      <c r="F1" s="458"/>
      <c r="G1" s="458"/>
      <c r="H1" s="458"/>
      <c r="I1" s="294"/>
    </row>
    <row r="2" spans="1:9" ht="13.5" thickBot="1" x14ac:dyDescent="0.25">
      <c r="A2" s="458" t="s">
        <v>451</v>
      </c>
      <c r="B2" s="458"/>
      <c r="C2" s="458"/>
      <c r="D2" s="458"/>
      <c r="E2" s="458"/>
      <c r="F2" s="458"/>
      <c r="G2" s="458"/>
      <c r="H2" s="458"/>
    </row>
    <row r="3" spans="1:9" s="321" customFormat="1" ht="13.5" thickBot="1" x14ac:dyDescent="0.25">
      <c r="A3" s="299" t="s">
        <v>3</v>
      </c>
      <c r="B3" s="299" t="s">
        <v>2</v>
      </c>
      <c r="C3" s="299" t="s">
        <v>4</v>
      </c>
      <c r="D3" s="292" t="s">
        <v>5</v>
      </c>
      <c r="E3" s="292" t="s">
        <v>6</v>
      </c>
      <c r="F3" s="292" t="s">
        <v>7</v>
      </c>
      <c r="G3" s="292" t="s">
        <v>8</v>
      </c>
      <c r="H3" s="292" t="s">
        <v>9</v>
      </c>
      <c r="I3" s="3" t="s">
        <v>10</v>
      </c>
    </row>
    <row r="4" spans="1:9" x14ac:dyDescent="0.2">
      <c r="A4" s="300"/>
      <c r="B4" s="301"/>
      <c r="C4" s="300"/>
      <c r="D4" s="302"/>
      <c r="E4" s="302"/>
      <c r="F4" s="302"/>
      <c r="G4" s="302"/>
      <c r="H4" s="302"/>
      <c r="I4" s="295"/>
    </row>
    <row r="5" spans="1:9" x14ac:dyDescent="0.2">
      <c r="A5" s="299">
        <v>1</v>
      </c>
      <c r="B5" s="303" t="s">
        <v>22</v>
      </c>
      <c r="C5" s="300"/>
      <c r="D5" s="302"/>
      <c r="E5" s="302"/>
      <c r="F5" s="302"/>
      <c r="G5" s="302"/>
      <c r="H5" s="302"/>
      <c r="I5" s="5"/>
    </row>
    <row r="6" spans="1:9" x14ac:dyDescent="0.2">
      <c r="A6" s="299"/>
      <c r="B6" s="304" t="s">
        <v>25</v>
      </c>
      <c r="C6" s="300"/>
      <c r="D6" s="305"/>
      <c r="E6" s="305"/>
      <c r="F6" s="292"/>
      <c r="G6" s="292"/>
      <c r="H6" s="293"/>
      <c r="I6" s="5"/>
    </row>
    <row r="7" spans="1:9" x14ac:dyDescent="0.2">
      <c r="A7" s="299"/>
      <c r="B7" s="304"/>
      <c r="C7" s="300" t="s">
        <v>24</v>
      </c>
      <c r="D7" s="305"/>
      <c r="E7" s="305"/>
      <c r="F7" s="302"/>
      <c r="G7" s="302"/>
      <c r="H7" s="305">
        <f>Calculation!I17</f>
        <v>2970.4981260000004</v>
      </c>
      <c r="I7" s="5"/>
    </row>
    <row r="8" spans="1:9" x14ac:dyDescent="0.2">
      <c r="A8" s="299"/>
      <c r="B8" s="304"/>
      <c r="C8" s="300"/>
      <c r="D8" s="305"/>
      <c r="E8" s="305"/>
      <c r="F8" s="454" t="s">
        <v>12</v>
      </c>
      <c r="G8" s="454"/>
      <c r="H8" s="293">
        <f>SUM(H7:H7)</f>
        <v>2970.4981260000004</v>
      </c>
      <c r="I8" s="5"/>
    </row>
    <row r="9" spans="1:9" x14ac:dyDescent="0.2">
      <c r="A9" s="299"/>
      <c r="B9" s="304"/>
      <c r="C9" s="300"/>
      <c r="D9" s="305"/>
      <c r="E9" s="305"/>
      <c r="F9" s="292"/>
      <c r="G9" s="292"/>
      <c r="H9" s="293"/>
      <c r="I9" s="5"/>
    </row>
    <row r="10" spans="1:9" x14ac:dyDescent="0.2">
      <c r="A10" s="299">
        <v>2</v>
      </c>
      <c r="B10" s="304" t="s">
        <v>27</v>
      </c>
      <c r="C10" s="300"/>
      <c r="D10" s="305"/>
      <c r="E10" s="305"/>
      <c r="F10" s="292"/>
      <c r="G10" s="292"/>
      <c r="H10" s="293"/>
      <c r="I10" s="5"/>
    </row>
    <row r="11" spans="1:9" x14ac:dyDescent="0.2">
      <c r="A11" s="299"/>
      <c r="B11" s="306" t="s">
        <v>345</v>
      </c>
      <c r="C11" s="300"/>
      <c r="D11" s="305"/>
      <c r="E11" s="305"/>
      <c r="F11" s="292"/>
      <c r="G11" s="292"/>
      <c r="H11" s="293"/>
      <c r="I11" s="5"/>
    </row>
    <row r="12" spans="1:9" x14ac:dyDescent="0.2">
      <c r="A12" s="299"/>
      <c r="B12" s="304"/>
      <c r="C12" s="300" t="s">
        <v>24</v>
      </c>
      <c r="D12" s="305"/>
      <c r="E12" s="305"/>
      <c r="F12" s="305"/>
      <c r="G12" s="305"/>
      <c r="H12" s="305">
        <f>Calculation!I29</f>
        <v>507.23486600000001</v>
      </c>
      <c r="I12" s="5"/>
    </row>
    <row r="13" spans="1:9" x14ac:dyDescent="0.2">
      <c r="A13" s="299"/>
      <c r="B13" s="304" t="s">
        <v>348</v>
      </c>
      <c r="C13" s="300" t="s">
        <v>24</v>
      </c>
      <c r="D13" s="305"/>
      <c r="E13" s="305"/>
      <c r="F13" s="305"/>
      <c r="G13" s="305"/>
      <c r="H13" s="305">
        <f>Calculation!I34</f>
        <v>1329.4375</v>
      </c>
      <c r="I13" s="5"/>
    </row>
    <row r="14" spans="1:9" x14ac:dyDescent="0.2">
      <c r="A14" s="299"/>
      <c r="B14" s="304"/>
      <c r="C14" s="300"/>
      <c r="D14" s="305"/>
      <c r="E14" s="305"/>
      <c r="F14" s="454" t="s">
        <v>12</v>
      </c>
      <c r="G14" s="454"/>
      <c r="H14" s="293">
        <f>SUM(H12:H13)</f>
        <v>1836.672366</v>
      </c>
      <c r="I14" s="5"/>
    </row>
    <row r="15" spans="1:9" x14ac:dyDescent="0.2">
      <c r="A15" s="299" t="s">
        <v>32</v>
      </c>
      <c r="B15" s="306" t="s">
        <v>346</v>
      </c>
      <c r="C15" s="300"/>
      <c r="D15" s="305"/>
      <c r="E15" s="305"/>
      <c r="F15" s="292"/>
      <c r="G15" s="292"/>
      <c r="H15" s="293"/>
      <c r="I15" s="5"/>
    </row>
    <row r="16" spans="1:9" x14ac:dyDescent="0.2">
      <c r="A16" s="299"/>
      <c r="B16" s="304"/>
      <c r="C16" s="300" t="s">
        <v>24</v>
      </c>
      <c r="D16" s="305"/>
      <c r="E16" s="305"/>
      <c r="F16" s="305"/>
      <c r="G16" s="305"/>
      <c r="H16" s="305">
        <f>Calculation!I44</f>
        <v>713.28000599999996</v>
      </c>
      <c r="I16" s="5"/>
    </row>
    <row r="17" spans="1:11" x14ac:dyDescent="0.2">
      <c r="A17" s="299"/>
      <c r="B17" s="304"/>
      <c r="C17" s="300"/>
      <c r="D17" s="305"/>
      <c r="E17" s="305"/>
      <c r="F17" s="454" t="s">
        <v>12</v>
      </c>
      <c r="G17" s="454"/>
      <c r="H17" s="293">
        <f>SUM(H16:H16)</f>
        <v>713.28000599999996</v>
      </c>
      <c r="I17" s="5"/>
    </row>
    <row r="18" spans="1:11" x14ac:dyDescent="0.2">
      <c r="A18" s="299"/>
      <c r="B18" s="304"/>
      <c r="C18" s="300"/>
      <c r="D18" s="305"/>
      <c r="E18" s="305"/>
      <c r="F18" s="292"/>
      <c r="G18" s="292"/>
      <c r="H18" s="293"/>
      <c r="I18" s="5"/>
    </row>
    <row r="19" spans="1:11" x14ac:dyDescent="0.2">
      <c r="A19" s="300">
        <v>3</v>
      </c>
      <c r="B19" s="304" t="s">
        <v>28</v>
      </c>
      <c r="C19" s="300"/>
      <c r="D19" s="305"/>
      <c r="E19" s="305"/>
      <c r="F19" s="292"/>
      <c r="G19" s="292"/>
      <c r="H19" s="293"/>
      <c r="I19" s="5"/>
    </row>
    <row r="20" spans="1:11" x14ac:dyDescent="0.2">
      <c r="A20" s="457" t="s">
        <v>32</v>
      </c>
      <c r="B20" s="304" t="s">
        <v>29</v>
      </c>
      <c r="C20" s="300" t="s">
        <v>24</v>
      </c>
      <c r="D20" s="305"/>
      <c r="E20" s="305"/>
      <c r="F20" s="302"/>
      <c r="G20" s="302"/>
      <c r="H20" s="305">
        <f>Calculation!I47</f>
        <v>264</v>
      </c>
      <c r="I20" s="5"/>
    </row>
    <row r="21" spans="1:11" x14ac:dyDescent="0.2">
      <c r="A21" s="457"/>
      <c r="B21" s="307" t="s">
        <v>0</v>
      </c>
      <c r="C21" s="300" t="s">
        <v>24</v>
      </c>
      <c r="D21" s="305"/>
      <c r="E21" s="305"/>
      <c r="F21" s="302"/>
      <c r="G21" s="302"/>
      <c r="H21" s="305">
        <f>Calculation!I64</f>
        <v>60.049000000000007</v>
      </c>
      <c r="I21" s="5"/>
    </row>
    <row r="22" spans="1:11" x14ac:dyDescent="0.2">
      <c r="A22" s="457"/>
      <c r="B22" s="304" t="s">
        <v>26</v>
      </c>
      <c r="C22" s="300" t="s">
        <v>24</v>
      </c>
      <c r="D22" s="305"/>
      <c r="E22" s="305"/>
      <c r="F22" s="302"/>
      <c r="G22" s="302"/>
      <c r="H22" s="305">
        <f>Calculation!I59</f>
        <v>653.35250500000006</v>
      </c>
      <c r="I22" s="5"/>
    </row>
    <row r="23" spans="1:11" x14ac:dyDescent="0.2">
      <c r="A23" s="299"/>
      <c r="B23" s="306"/>
      <c r="C23" s="300"/>
      <c r="D23" s="305"/>
      <c r="E23" s="305"/>
      <c r="F23" s="454" t="s">
        <v>12</v>
      </c>
      <c r="G23" s="454"/>
      <c r="H23" s="293">
        <f>SUM(H20:H22)</f>
        <v>977.40150500000004</v>
      </c>
      <c r="I23" s="5"/>
    </row>
    <row r="24" spans="1:11" x14ac:dyDescent="0.2">
      <c r="A24" s="299"/>
      <c r="B24" s="304"/>
      <c r="C24" s="300"/>
      <c r="D24" s="305"/>
      <c r="E24" s="305"/>
      <c r="F24" s="302"/>
      <c r="G24" s="302"/>
      <c r="H24" s="305"/>
      <c r="I24" s="5"/>
      <c r="K24" s="113"/>
    </row>
    <row r="25" spans="1:11" x14ac:dyDescent="0.2">
      <c r="A25" s="299"/>
      <c r="B25" s="304"/>
      <c r="C25" s="300"/>
      <c r="D25" s="305"/>
      <c r="E25" s="305"/>
      <c r="F25" s="302"/>
      <c r="G25" s="302"/>
      <c r="H25" s="305"/>
      <c r="I25" s="5"/>
    </row>
    <row r="26" spans="1:11" x14ac:dyDescent="0.2">
      <c r="A26" s="299"/>
      <c r="B26" s="308"/>
      <c r="C26" s="300"/>
      <c r="D26" s="305"/>
      <c r="E26" s="305"/>
      <c r="F26" s="302"/>
      <c r="G26" s="302"/>
      <c r="H26" s="305"/>
      <c r="I26" s="5"/>
    </row>
    <row r="27" spans="1:11" x14ac:dyDescent="0.2">
      <c r="A27" s="457" t="s">
        <v>31</v>
      </c>
      <c r="B27" s="307" t="s">
        <v>148</v>
      </c>
      <c r="C27" s="300" t="s">
        <v>24</v>
      </c>
      <c r="D27" s="305"/>
      <c r="E27" s="305"/>
      <c r="F27" s="305"/>
      <c r="G27" s="305"/>
      <c r="H27" s="305">
        <f>Calculation!I69</f>
        <v>295.04475000000002</v>
      </c>
      <c r="I27" s="5"/>
    </row>
    <row r="28" spans="1:11" x14ac:dyDescent="0.2">
      <c r="A28" s="457"/>
      <c r="B28" s="309" t="s">
        <v>30</v>
      </c>
      <c r="C28" s="300" t="s">
        <v>24</v>
      </c>
      <c r="D28" s="305"/>
      <c r="E28" s="305"/>
      <c r="F28" s="305"/>
      <c r="G28" s="305"/>
      <c r="H28" s="305">
        <f>Calculation!I81</f>
        <v>653.35250500000006</v>
      </c>
      <c r="I28" s="5"/>
    </row>
    <row r="29" spans="1:11" x14ac:dyDescent="0.2">
      <c r="A29" s="457"/>
      <c r="B29" s="304" t="s">
        <v>37</v>
      </c>
      <c r="C29" s="300" t="s">
        <v>24</v>
      </c>
      <c r="D29" s="305"/>
      <c r="E29" s="305"/>
      <c r="F29" s="302"/>
      <c r="G29" s="302"/>
      <c r="H29" s="305">
        <f>Calculation!I86</f>
        <v>1195.4375</v>
      </c>
      <c r="I29" s="5"/>
    </row>
    <row r="30" spans="1:11" x14ac:dyDescent="0.2">
      <c r="A30" s="299"/>
      <c r="B30" s="304"/>
      <c r="C30" s="300"/>
      <c r="D30" s="305"/>
      <c r="E30" s="305"/>
      <c r="F30" s="454" t="s">
        <v>12</v>
      </c>
      <c r="G30" s="454"/>
      <c r="H30" s="293">
        <f>SUM(H27:H29)</f>
        <v>2143.8347549999999</v>
      </c>
      <c r="I30" s="5"/>
      <c r="J30" s="113"/>
    </row>
    <row r="31" spans="1:11" x14ac:dyDescent="0.2">
      <c r="A31" s="299"/>
      <c r="B31" s="306" t="s">
        <v>162</v>
      </c>
      <c r="C31" s="300"/>
      <c r="D31" s="305"/>
      <c r="E31" s="305"/>
      <c r="F31" s="292"/>
      <c r="G31" s="292"/>
      <c r="H31" s="293"/>
      <c r="I31" s="5"/>
    </row>
    <row r="32" spans="1:11" x14ac:dyDescent="0.2">
      <c r="A32" s="299"/>
      <c r="B32" s="304"/>
      <c r="C32" s="332" t="s">
        <v>402</v>
      </c>
      <c r="D32" s="456"/>
      <c r="E32" s="456"/>
      <c r="F32" s="456"/>
      <c r="G32" s="456"/>
      <c r="H32" s="293">
        <v>9760</v>
      </c>
      <c r="I32" s="5"/>
    </row>
    <row r="33" spans="1:9" x14ac:dyDescent="0.2">
      <c r="A33" s="299"/>
      <c r="B33" s="304"/>
      <c r="C33" s="342" t="s">
        <v>468</v>
      </c>
      <c r="D33" s="305"/>
      <c r="E33" s="305"/>
      <c r="F33" s="305"/>
      <c r="G33" s="292"/>
      <c r="H33" s="293">
        <f>H32/1000</f>
        <v>9.76</v>
      </c>
      <c r="I33" s="5"/>
    </row>
    <row r="34" spans="1:9" x14ac:dyDescent="0.2">
      <c r="A34" s="299"/>
      <c r="B34" s="304"/>
      <c r="C34" s="300"/>
      <c r="D34" s="305"/>
      <c r="E34" s="305"/>
      <c r="F34" s="292"/>
      <c r="G34" s="292"/>
      <c r="H34" s="293"/>
      <c r="I34" s="5"/>
    </row>
    <row r="35" spans="1:9" x14ac:dyDescent="0.2">
      <c r="A35" s="299"/>
      <c r="B35" s="304"/>
      <c r="C35" s="300"/>
      <c r="D35" s="305"/>
      <c r="E35" s="305"/>
      <c r="F35" s="292"/>
      <c r="G35" s="292"/>
      <c r="H35" s="293"/>
      <c r="I35" s="5"/>
    </row>
    <row r="36" spans="1:9" x14ac:dyDescent="0.2">
      <c r="A36" s="299">
        <v>4</v>
      </c>
      <c r="B36" s="304" t="s">
        <v>48</v>
      </c>
      <c r="C36" s="300"/>
      <c r="D36" s="305"/>
      <c r="E36" s="305"/>
      <c r="F36" s="454" t="s">
        <v>12</v>
      </c>
      <c r="G36" s="454"/>
      <c r="H36" s="293">
        <f>H8-H12-H23-H17</f>
        <v>772.58174900000063</v>
      </c>
      <c r="I36" s="5"/>
    </row>
    <row r="37" spans="1:9" x14ac:dyDescent="0.2">
      <c r="A37" s="299"/>
      <c r="B37" s="304"/>
      <c r="C37" s="300"/>
      <c r="D37" s="305"/>
      <c r="E37" s="305"/>
      <c r="F37" s="292"/>
      <c r="G37" s="292"/>
      <c r="H37" s="293"/>
      <c r="I37" s="5"/>
    </row>
    <row r="38" spans="1:9" x14ac:dyDescent="0.2">
      <c r="A38" s="299"/>
      <c r="B38" s="306" t="s">
        <v>108</v>
      </c>
      <c r="C38" s="300"/>
      <c r="D38" s="305"/>
      <c r="E38" s="305"/>
      <c r="F38" s="292"/>
      <c r="G38" s="302"/>
      <c r="H38" s="293"/>
      <c r="I38" s="5"/>
    </row>
    <row r="39" spans="1:9" x14ac:dyDescent="0.2">
      <c r="A39" s="299"/>
      <c r="B39" s="304" t="s">
        <v>323</v>
      </c>
      <c r="C39" s="300" t="s">
        <v>24</v>
      </c>
      <c r="D39" s="305">
        <v>1</v>
      </c>
      <c r="E39" s="305">
        <v>51</v>
      </c>
      <c r="F39" s="305">
        <v>36.6</v>
      </c>
      <c r="G39" s="302">
        <v>0.5</v>
      </c>
      <c r="H39" s="305">
        <f>D39*E39*G39*F39</f>
        <v>933.30000000000007</v>
      </c>
      <c r="I39" s="5"/>
    </row>
    <row r="40" spans="1:9" x14ac:dyDescent="0.2">
      <c r="A40" s="299"/>
      <c r="B40" s="304" t="s">
        <v>353</v>
      </c>
      <c r="C40" s="300" t="s">
        <v>24</v>
      </c>
      <c r="D40" s="305">
        <v>1</v>
      </c>
      <c r="E40" s="305">
        <v>30.25</v>
      </c>
      <c r="F40" s="305">
        <v>17.5</v>
      </c>
      <c r="G40" s="302">
        <v>0.5</v>
      </c>
      <c r="H40" s="305">
        <f>D40*E40*G40*F40</f>
        <v>264.6875</v>
      </c>
      <c r="I40" s="5"/>
    </row>
    <row r="41" spans="1:9" x14ac:dyDescent="0.2">
      <c r="A41" s="299"/>
      <c r="B41" s="304"/>
      <c r="C41" s="300"/>
      <c r="D41" s="305"/>
      <c r="E41" s="305"/>
      <c r="F41" s="454" t="s">
        <v>12</v>
      </c>
      <c r="G41" s="454"/>
      <c r="H41" s="293">
        <f>SUM(H39:H40)</f>
        <v>1197.9875000000002</v>
      </c>
      <c r="I41" s="5"/>
    </row>
    <row r="42" spans="1:9" x14ac:dyDescent="0.2">
      <c r="A42" s="299"/>
      <c r="B42" s="304"/>
      <c r="C42" s="300"/>
      <c r="D42" s="305"/>
      <c r="E42" s="305"/>
      <c r="F42" s="292"/>
      <c r="G42" s="292"/>
      <c r="H42" s="293"/>
      <c r="I42" s="5"/>
    </row>
    <row r="43" spans="1:9" x14ac:dyDescent="0.2">
      <c r="A43" s="299"/>
      <c r="B43" s="304"/>
      <c r="C43" s="300"/>
      <c r="D43" s="305"/>
      <c r="E43" s="305"/>
      <c r="F43" s="292"/>
      <c r="G43" s="292"/>
      <c r="H43" s="293"/>
      <c r="I43" s="5"/>
    </row>
    <row r="44" spans="1:9" x14ac:dyDescent="0.2">
      <c r="A44" s="299">
        <v>5</v>
      </c>
      <c r="B44" s="306" t="s">
        <v>49</v>
      </c>
      <c r="C44" s="300"/>
      <c r="D44" s="305"/>
      <c r="E44" s="456"/>
      <c r="F44" s="456"/>
      <c r="G44" s="302"/>
      <c r="H44" s="305"/>
      <c r="I44" s="5"/>
    </row>
    <row r="45" spans="1:9" x14ac:dyDescent="0.2">
      <c r="A45" s="299"/>
      <c r="B45" s="304" t="s">
        <v>323</v>
      </c>
      <c r="C45" s="300" t="s">
        <v>24</v>
      </c>
      <c r="D45" s="305">
        <v>1</v>
      </c>
      <c r="E45" s="305">
        <v>51</v>
      </c>
      <c r="F45" s="305">
        <v>36.6</v>
      </c>
      <c r="G45" s="302">
        <v>0.5</v>
      </c>
      <c r="H45" s="305">
        <f>D45*E45*G45*F45</f>
        <v>933.30000000000007</v>
      </c>
      <c r="I45" s="5"/>
    </row>
    <row r="46" spans="1:9" x14ac:dyDescent="0.2">
      <c r="A46" s="299"/>
      <c r="B46" s="304" t="s">
        <v>353</v>
      </c>
      <c r="C46" s="300" t="s">
        <v>24</v>
      </c>
      <c r="D46" s="305">
        <v>1</v>
      </c>
      <c r="E46" s="305">
        <v>30.25</v>
      </c>
      <c r="F46" s="305">
        <v>17.5</v>
      </c>
      <c r="G46" s="302">
        <v>0.5</v>
      </c>
      <c r="H46" s="305">
        <f>D46*E46*G46*F46</f>
        <v>264.6875</v>
      </c>
      <c r="I46" s="5"/>
    </row>
    <row r="47" spans="1:9" x14ac:dyDescent="0.2">
      <c r="A47" s="299"/>
      <c r="B47" s="304"/>
      <c r="C47" s="300"/>
      <c r="D47" s="305"/>
      <c r="E47" s="305"/>
      <c r="F47" s="454" t="s">
        <v>12</v>
      </c>
      <c r="G47" s="454"/>
      <c r="H47" s="293">
        <f>SUM(H45:H46)</f>
        <v>1197.9875000000002</v>
      </c>
      <c r="I47" s="5"/>
    </row>
    <row r="48" spans="1:9" x14ac:dyDescent="0.2">
      <c r="A48" s="299"/>
      <c r="B48" s="304"/>
      <c r="C48" s="300"/>
      <c r="D48" s="305"/>
      <c r="E48" s="305"/>
      <c r="F48" s="292"/>
      <c r="G48" s="292"/>
      <c r="H48" s="305"/>
      <c r="I48" s="5"/>
    </row>
    <row r="49" spans="1:9" x14ac:dyDescent="0.2">
      <c r="A49" s="299"/>
      <c r="B49" s="304"/>
      <c r="C49" s="300"/>
      <c r="D49" s="305"/>
      <c r="E49" s="305"/>
      <c r="F49" s="292"/>
      <c r="G49" s="292"/>
      <c r="H49" s="293"/>
      <c r="I49" s="5"/>
    </row>
    <row r="50" spans="1:9" x14ac:dyDescent="0.2">
      <c r="A50" s="299"/>
      <c r="B50" s="304"/>
      <c r="C50" s="300"/>
      <c r="D50" s="305"/>
      <c r="E50" s="305"/>
      <c r="F50" s="292"/>
      <c r="G50" s="292"/>
      <c r="H50" s="293"/>
      <c r="I50" s="5"/>
    </row>
    <row r="51" spans="1:9" x14ac:dyDescent="0.2">
      <c r="A51" s="299"/>
      <c r="B51" s="304"/>
      <c r="C51" s="300"/>
      <c r="D51" s="305"/>
      <c r="E51" s="305"/>
      <c r="F51" s="292"/>
      <c r="G51" s="292"/>
      <c r="H51" s="293"/>
      <c r="I51" s="5"/>
    </row>
    <row r="52" spans="1:9" x14ac:dyDescent="0.2">
      <c r="A52" s="299"/>
      <c r="B52" s="304"/>
      <c r="C52" s="300"/>
      <c r="D52" s="305"/>
      <c r="E52" s="305"/>
      <c r="F52" s="292"/>
      <c r="G52" s="292"/>
      <c r="H52" s="293"/>
      <c r="I52" s="5"/>
    </row>
    <row r="53" spans="1:9" x14ac:dyDescent="0.2">
      <c r="A53" s="299"/>
      <c r="B53" s="306" t="s">
        <v>51</v>
      </c>
      <c r="C53" s="300"/>
      <c r="D53" s="305"/>
      <c r="E53" s="305"/>
      <c r="F53" s="292"/>
      <c r="G53" s="292"/>
      <c r="H53" s="305"/>
      <c r="I53" s="5"/>
    </row>
    <row r="54" spans="1:9" x14ac:dyDescent="0.2">
      <c r="A54" s="299"/>
      <c r="B54" s="304" t="s">
        <v>323</v>
      </c>
      <c r="C54" s="300" t="s">
        <v>52</v>
      </c>
      <c r="D54" s="305">
        <v>1</v>
      </c>
      <c r="E54" s="305">
        <f>(51+36.5)*2</f>
        <v>175</v>
      </c>
      <c r="F54" s="292"/>
      <c r="G54" s="292"/>
      <c r="H54" s="305">
        <f t="shared" ref="H54:H55" si="0">E54</f>
        <v>175</v>
      </c>
      <c r="I54" s="5"/>
    </row>
    <row r="55" spans="1:9" x14ac:dyDescent="0.2">
      <c r="A55" s="299"/>
      <c r="B55" s="304" t="s">
        <v>353</v>
      </c>
      <c r="C55" s="300" t="s">
        <v>52</v>
      </c>
      <c r="D55" s="305">
        <v>1</v>
      </c>
      <c r="E55" s="305">
        <f>(30.25+17.5)*2</f>
        <v>95.5</v>
      </c>
      <c r="F55" s="292"/>
      <c r="G55" s="292"/>
      <c r="H55" s="305">
        <f t="shared" si="0"/>
        <v>95.5</v>
      </c>
      <c r="I55" s="5"/>
    </row>
    <row r="56" spans="1:9" x14ac:dyDescent="0.2">
      <c r="A56" s="299"/>
      <c r="B56" s="304"/>
      <c r="C56" s="300"/>
      <c r="D56" s="305"/>
      <c r="E56" s="305"/>
      <c r="F56" s="454" t="s">
        <v>12</v>
      </c>
      <c r="G56" s="454"/>
      <c r="H56" s="293">
        <f>SUM(H54:H55)</f>
        <v>270.5</v>
      </c>
      <c r="I56" s="5"/>
    </row>
    <row r="57" spans="1:9" x14ac:dyDescent="0.2">
      <c r="A57" s="299"/>
      <c r="B57" s="304"/>
      <c r="C57" s="300"/>
      <c r="D57" s="305"/>
      <c r="E57" s="305"/>
      <c r="F57" s="292"/>
      <c r="G57" s="292"/>
      <c r="H57" s="293"/>
      <c r="I57" s="5"/>
    </row>
    <row r="58" spans="1:9" x14ac:dyDescent="0.2">
      <c r="A58" s="299"/>
      <c r="B58" s="304"/>
      <c r="C58" s="300"/>
      <c r="D58" s="305"/>
      <c r="E58" s="305"/>
      <c r="F58" s="292"/>
      <c r="G58" s="292"/>
      <c r="H58" s="293"/>
      <c r="I58" s="5"/>
    </row>
    <row r="59" spans="1:9" x14ac:dyDescent="0.2">
      <c r="A59" s="299"/>
      <c r="B59" s="304"/>
      <c r="C59" s="300"/>
      <c r="D59" s="305"/>
      <c r="E59" s="305"/>
      <c r="F59" s="292"/>
      <c r="G59" s="292"/>
      <c r="H59" s="293"/>
      <c r="I59" s="5"/>
    </row>
    <row r="60" spans="1:9" x14ac:dyDescent="0.2">
      <c r="A60" s="299"/>
      <c r="B60" s="306" t="s">
        <v>50</v>
      </c>
      <c r="C60" s="300"/>
      <c r="D60" s="305"/>
      <c r="E60" s="456"/>
      <c r="F60" s="456"/>
      <c r="G60" s="302"/>
      <c r="H60" s="305"/>
      <c r="I60" s="5"/>
    </row>
    <row r="61" spans="1:9" ht="15" x14ac:dyDescent="0.25">
      <c r="A61" s="299"/>
      <c r="B61" s="304" t="s">
        <v>323</v>
      </c>
      <c r="C61" s="310" t="s">
        <v>136</v>
      </c>
      <c r="D61" s="302">
        <v>1</v>
      </c>
      <c r="E61" s="302">
        <v>51</v>
      </c>
      <c r="F61" s="302">
        <v>36.5</v>
      </c>
      <c r="G61" s="302">
        <v>0.25</v>
      </c>
      <c r="H61" s="302">
        <f t="shared" ref="H61" si="1">PRODUCT(D61:G61)</f>
        <v>465.375</v>
      </c>
      <c r="I61" s="5"/>
    </row>
    <row r="62" spans="1:9" ht="15" x14ac:dyDescent="0.25">
      <c r="A62" s="299"/>
      <c r="B62" s="304" t="s">
        <v>353</v>
      </c>
      <c r="C62" s="310" t="s">
        <v>136</v>
      </c>
      <c r="D62" s="302">
        <v>1</v>
      </c>
      <c r="E62" s="302">
        <v>30.25</v>
      </c>
      <c r="F62" s="302">
        <v>17.5</v>
      </c>
      <c r="G62" s="302">
        <v>0.25</v>
      </c>
      <c r="H62" s="302">
        <f t="shared" ref="H62" si="2">PRODUCT(D62:G62)</f>
        <v>132.34375</v>
      </c>
      <c r="I62" s="5"/>
    </row>
    <row r="63" spans="1:9" x14ac:dyDescent="0.2">
      <c r="A63" s="299"/>
      <c r="B63" s="304"/>
      <c r="C63" s="300"/>
      <c r="D63" s="305"/>
      <c r="E63" s="305"/>
      <c r="F63" s="454" t="s">
        <v>12</v>
      </c>
      <c r="G63" s="454"/>
      <c r="H63" s="293">
        <f>SUM(H61:H62)</f>
        <v>597.71875</v>
      </c>
      <c r="I63" s="5"/>
    </row>
    <row r="64" spans="1:9" x14ac:dyDescent="0.2">
      <c r="A64" s="299"/>
      <c r="B64" s="304"/>
      <c r="C64" s="300"/>
      <c r="D64" s="305"/>
      <c r="E64" s="305"/>
      <c r="F64" s="292"/>
      <c r="G64" s="292"/>
      <c r="H64" s="293"/>
      <c r="I64" s="5"/>
    </row>
    <row r="65" spans="1:9" x14ac:dyDescent="0.2">
      <c r="A65" s="299"/>
      <c r="B65" s="304"/>
      <c r="C65" s="300"/>
      <c r="D65" s="305"/>
      <c r="E65" s="305"/>
      <c r="F65" s="292"/>
      <c r="G65" s="292"/>
      <c r="H65" s="293"/>
      <c r="I65" s="5"/>
    </row>
    <row r="66" spans="1:9" x14ac:dyDescent="0.2">
      <c r="A66" s="299"/>
      <c r="B66" s="303" t="s">
        <v>33</v>
      </c>
      <c r="C66" s="311"/>
      <c r="D66" s="302"/>
      <c r="E66" s="302"/>
      <c r="F66" s="302"/>
      <c r="G66" s="302"/>
      <c r="H66" s="302"/>
      <c r="I66" s="5"/>
    </row>
    <row r="67" spans="1:9" x14ac:dyDescent="0.2">
      <c r="A67" s="299"/>
      <c r="B67" s="304" t="s">
        <v>323</v>
      </c>
      <c r="C67" s="300" t="s">
        <v>11</v>
      </c>
      <c r="D67" s="302">
        <v>1</v>
      </c>
      <c r="E67" s="302">
        <v>51</v>
      </c>
      <c r="F67" s="302">
        <v>36.5</v>
      </c>
      <c r="G67" s="302"/>
      <c r="H67" s="302">
        <f>D67*E67*F67</f>
        <v>1861.5</v>
      </c>
      <c r="I67" s="296"/>
    </row>
    <row r="68" spans="1:9" x14ac:dyDescent="0.2">
      <c r="A68" s="299"/>
      <c r="B68" s="304" t="s">
        <v>347</v>
      </c>
      <c r="C68" s="300" t="s">
        <v>11</v>
      </c>
      <c r="D68" s="302">
        <v>1</v>
      </c>
      <c r="E68" s="302">
        <v>16</v>
      </c>
      <c r="F68" s="302">
        <v>10.75</v>
      </c>
      <c r="G68" s="302"/>
      <c r="H68" s="302">
        <f>D68*E68*F68</f>
        <v>172</v>
      </c>
      <c r="I68" s="296"/>
    </row>
    <row r="69" spans="1:9" x14ac:dyDescent="0.2">
      <c r="A69" s="299"/>
      <c r="B69" s="163"/>
      <c r="C69" s="300"/>
      <c r="D69" s="302"/>
      <c r="E69" s="302"/>
      <c r="F69" s="454" t="s">
        <v>12</v>
      </c>
      <c r="G69" s="454"/>
      <c r="H69" s="312">
        <f>SUM(H67:H68)</f>
        <v>2033.5</v>
      </c>
      <c r="I69" s="296"/>
    </row>
    <row r="70" spans="1:9" x14ac:dyDescent="0.2">
      <c r="A70" s="299"/>
      <c r="B70" s="163"/>
      <c r="C70" s="300"/>
      <c r="D70" s="302"/>
      <c r="E70" s="302"/>
      <c r="F70" s="292"/>
      <c r="G70" s="292"/>
      <c r="H70" s="312"/>
      <c r="I70" s="296"/>
    </row>
    <row r="71" spans="1:9" x14ac:dyDescent="0.2">
      <c r="A71" s="299"/>
      <c r="B71" s="303" t="s">
        <v>192</v>
      </c>
      <c r="C71" s="311"/>
      <c r="D71" s="302"/>
      <c r="E71" s="302"/>
      <c r="F71" s="302"/>
      <c r="G71" s="302"/>
      <c r="H71" s="302"/>
      <c r="I71" s="5"/>
    </row>
    <row r="72" spans="1:9" x14ac:dyDescent="0.2">
      <c r="A72" s="299"/>
      <c r="B72" s="303" t="s">
        <v>193</v>
      </c>
      <c r="C72" s="300"/>
      <c r="D72" s="302"/>
      <c r="E72" s="456"/>
      <c r="F72" s="456"/>
      <c r="G72" s="456"/>
      <c r="H72" s="305"/>
      <c r="I72" s="296"/>
    </row>
    <row r="73" spans="1:9" x14ac:dyDescent="0.2">
      <c r="A73" s="299"/>
      <c r="B73" s="163" t="s">
        <v>333</v>
      </c>
      <c r="C73" s="300" t="s">
        <v>11</v>
      </c>
      <c r="D73" s="302">
        <v>1</v>
      </c>
      <c r="E73" s="302">
        <v>7.5</v>
      </c>
      <c r="F73" s="302">
        <v>5.33</v>
      </c>
      <c r="G73" s="302"/>
      <c r="H73" s="302">
        <f>D73*E73*F73</f>
        <v>39.975000000000001</v>
      </c>
      <c r="I73" s="296"/>
    </row>
    <row r="74" spans="1:9" x14ac:dyDescent="0.2">
      <c r="A74" s="299"/>
      <c r="B74" s="163" t="s">
        <v>332</v>
      </c>
      <c r="C74" s="300" t="s">
        <v>11</v>
      </c>
      <c r="D74" s="302">
        <v>1</v>
      </c>
      <c r="E74" s="302">
        <v>8</v>
      </c>
      <c r="F74" s="302">
        <v>5.33</v>
      </c>
      <c r="G74" s="305"/>
      <c r="H74" s="302">
        <f>D74*E74*F74</f>
        <v>42.64</v>
      </c>
      <c r="I74" s="296"/>
    </row>
    <row r="75" spans="1:9" x14ac:dyDescent="0.2">
      <c r="A75" s="299"/>
      <c r="B75" s="163" t="s">
        <v>334</v>
      </c>
      <c r="C75" s="300" t="s">
        <v>11</v>
      </c>
      <c r="D75" s="302">
        <v>1</v>
      </c>
      <c r="E75" s="302">
        <v>5</v>
      </c>
      <c r="F75" s="302">
        <v>5</v>
      </c>
      <c r="G75" s="302"/>
      <c r="H75" s="302">
        <f>D75*E75*F75</f>
        <v>25</v>
      </c>
      <c r="I75" s="296"/>
    </row>
    <row r="76" spans="1:9" x14ac:dyDescent="0.2">
      <c r="A76" s="299"/>
      <c r="B76" s="163" t="s">
        <v>335</v>
      </c>
      <c r="C76" s="300" t="s">
        <v>11</v>
      </c>
      <c r="D76" s="302">
        <v>1</v>
      </c>
      <c r="E76" s="302">
        <v>5</v>
      </c>
      <c r="F76" s="302">
        <v>5</v>
      </c>
      <c r="G76" s="305"/>
      <c r="H76" s="302">
        <f>D76*E76*F76</f>
        <v>25</v>
      </c>
      <c r="I76" s="296"/>
    </row>
    <row r="77" spans="1:9" x14ac:dyDescent="0.2">
      <c r="A77" s="299"/>
      <c r="B77" s="163" t="s">
        <v>336</v>
      </c>
      <c r="C77" s="300" t="s">
        <v>11</v>
      </c>
      <c r="D77" s="302">
        <v>1</v>
      </c>
      <c r="E77" s="302">
        <v>5</v>
      </c>
      <c r="F77" s="302">
        <v>5.33</v>
      </c>
      <c r="G77" s="305"/>
      <c r="H77" s="302">
        <f>D77*E77*F77</f>
        <v>26.65</v>
      </c>
      <c r="I77" s="296"/>
    </row>
    <row r="78" spans="1:9" x14ac:dyDescent="0.2">
      <c r="A78" s="299"/>
      <c r="B78" s="303" t="s">
        <v>170</v>
      </c>
      <c r="C78" s="300"/>
      <c r="D78" s="302"/>
      <c r="E78" s="456"/>
      <c r="F78" s="456"/>
      <c r="G78" s="456"/>
      <c r="H78" s="305"/>
      <c r="I78" s="296"/>
    </row>
    <row r="79" spans="1:9" x14ac:dyDescent="0.2">
      <c r="A79" s="299"/>
      <c r="B79" s="303" t="str">
        <f>B73</f>
        <v>Filter Plant</v>
      </c>
      <c r="C79" s="300"/>
      <c r="D79" s="302"/>
      <c r="E79" s="302"/>
      <c r="F79" s="302"/>
      <c r="G79" s="302"/>
      <c r="H79" s="302"/>
      <c r="I79" s="296"/>
    </row>
    <row r="80" spans="1:9" x14ac:dyDescent="0.2">
      <c r="A80" s="299"/>
      <c r="B80" s="163" t="s">
        <v>194</v>
      </c>
      <c r="C80" s="300" t="s">
        <v>11</v>
      </c>
      <c r="D80" s="302">
        <v>2</v>
      </c>
      <c r="E80" s="302">
        <f>E73</f>
        <v>7.5</v>
      </c>
      <c r="F80" s="302"/>
      <c r="G80" s="302">
        <v>4</v>
      </c>
      <c r="H80" s="302">
        <f>D80*E80*G80</f>
        <v>60</v>
      </c>
      <c r="I80" s="296"/>
    </row>
    <row r="81" spans="1:9" x14ac:dyDescent="0.2">
      <c r="A81" s="299"/>
      <c r="B81" s="163" t="s">
        <v>36</v>
      </c>
      <c r="C81" s="300" t="s">
        <v>11</v>
      </c>
      <c r="D81" s="302">
        <v>2</v>
      </c>
      <c r="E81" s="302">
        <f>F73</f>
        <v>5.33</v>
      </c>
      <c r="F81" s="302"/>
      <c r="G81" s="302">
        <v>4</v>
      </c>
      <c r="H81" s="302">
        <f>D81*E81*G81</f>
        <v>42.64</v>
      </c>
      <c r="I81" s="296"/>
    </row>
    <row r="82" spans="1:9" x14ac:dyDescent="0.2">
      <c r="A82" s="299"/>
      <c r="B82" s="303" t="str">
        <f>B74</f>
        <v>Staff Toilet</v>
      </c>
      <c r="C82" s="300"/>
      <c r="D82" s="302"/>
      <c r="E82" s="302"/>
      <c r="F82" s="302"/>
      <c r="G82" s="302"/>
      <c r="H82" s="302"/>
      <c r="I82" s="296"/>
    </row>
    <row r="83" spans="1:9" x14ac:dyDescent="0.2">
      <c r="A83" s="299"/>
      <c r="B83" s="163" t="s">
        <v>194</v>
      </c>
      <c r="C83" s="300" t="s">
        <v>11</v>
      </c>
      <c r="D83" s="302">
        <v>2</v>
      </c>
      <c r="E83" s="302">
        <f>E74</f>
        <v>8</v>
      </c>
      <c r="F83" s="302"/>
      <c r="G83" s="302">
        <v>4</v>
      </c>
      <c r="H83" s="302">
        <f>D83*E83*G83</f>
        <v>64</v>
      </c>
      <c r="I83" s="296"/>
    </row>
    <row r="84" spans="1:9" x14ac:dyDescent="0.2">
      <c r="A84" s="299"/>
      <c r="B84" s="163" t="s">
        <v>36</v>
      </c>
      <c r="C84" s="300" t="s">
        <v>11</v>
      </c>
      <c r="D84" s="302">
        <v>2</v>
      </c>
      <c r="E84" s="302">
        <f>F74</f>
        <v>5.33</v>
      </c>
      <c r="F84" s="302"/>
      <c r="G84" s="302">
        <v>4</v>
      </c>
      <c r="H84" s="302">
        <f>D84*E84*G84</f>
        <v>42.64</v>
      </c>
      <c r="I84" s="296"/>
    </row>
    <row r="85" spans="1:9" x14ac:dyDescent="0.2">
      <c r="A85" s="299"/>
      <c r="B85" s="303" t="str">
        <f>B75</f>
        <v>Girls Toilet</v>
      </c>
      <c r="C85" s="300"/>
      <c r="D85" s="302"/>
      <c r="E85" s="302"/>
      <c r="F85" s="302"/>
      <c r="G85" s="302"/>
      <c r="H85" s="302"/>
      <c r="I85" s="296"/>
    </row>
    <row r="86" spans="1:9" x14ac:dyDescent="0.2">
      <c r="A86" s="299"/>
      <c r="B86" s="163" t="s">
        <v>194</v>
      </c>
      <c r="C86" s="300" t="s">
        <v>11</v>
      </c>
      <c r="D86" s="302">
        <v>2</v>
      </c>
      <c r="E86" s="302">
        <f>E75</f>
        <v>5</v>
      </c>
      <c r="F86" s="302"/>
      <c r="G86" s="302">
        <v>4</v>
      </c>
      <c r="H86" s="302">
        <f>D86*E86*G86</f>
        <v>40</v>
      </c>
      <c r="I86" s="296"/>
    </row>
    <row r="87" spans="1:9" x14ac:dyDescent="0.2">
      <c r="A87" s="299"/>
      <c r="B87" s="163" t="s">
        <v>36</v>
      </c>
      <c r="C87" s="300" t="s">
        <v>11</v>
      </c>
      <c r="D87" s="302">
        <v>2</v>
      </c>
      <c r="E87" s="302">
        <f>F75</f>
        <v>5</v>
      </c>
      <c r="F87" s="302"/>
      <c r="G87" s="302">
        <v>4</v>
      </c>
      <c r="H87" s="302">
        <f>D87*E87*G87</f>
        <v>40</v>
      </c>
      <c r="I87" s="296"/>
    </row>
    <row r="88" spans="1:9" x14ac:dyDescent="0.2">
      <c r="A88" s="299"/>
      <c r="B88" s="303" t="str">
        <f>B76</f>
        <v>Boys Toilet</v>
      </c>
      <c r="C88" s="300"/>
      <c r="D88" s="302"/>
      <c r="E88" s="302"/>
      <c r="F88" s="302"/>
      <c r="G88" s="302"/>
      <c r="H88" s="302"/>
      <c r="I88" s="296"/>
    </row>
    <row r="89" spans="1:9" x14ac:dyDescent="0.2">
      <c r="A89" s="299"/>
      <c r="B89" s="163" t="s">
        <v>194</v>
      </c>
      <c r="C89" s="300" t="s">
        <v>11</v>
      </c>
      <c r="D89" s="302">
        <v>2</v>
      </c>
      <c r="E89" s="302">
        <f>E76</f>
        <v>5</v>
      </c>
      <c r="F89" s="302"/>
      <c r="G89" s="302">
        <v>4</v>
      </c>
      <c r="H89" s="302">
        <f>D89*E89*G89</f>
        <v>40</v>
      </c>
      <c r="I89" s="296"/>
    </row>
    <row r="90" spans="1:9" x14ac:dyDescent="0.2">
      <c r="A90" s="299"/>
      <c r="B90" s="163" t="s">
        <v>36</v>
      </c>
      <c r="C90" s="300" t="s">
        <v>11</v>
      </c>
      <c r="D90" s="302">
        <v>2</v>
      </c>
      <c r="E90" s="302">
        <f>F76</f>
        <v>5</v>
      </c>
      <c r="F90" s="302"/>
      <c r="G90" s="302">
        <v>4</v>
      </c>
      <c r="H90" s="302">
        <f>D90*E90*G90</f>
        <v>40</v>
      </c>
      <c r="I90" s="296"/>
    </row>
    <row r="91" spans="1:9" x14ac:dyDescent="0.2">
      <c r="A91" s="299"/>
      <c r="B91" s="303" t="str">
        <f>B77</f>
        <v>Toil Passage</v>
      </c>
      <c r="C91" s="300"/>
      <c r="D91" s="302"/>
      <c r="E91" s="302"/>
      <c r="F91" s="302"/>
      <c r="G91" s="302"/>
      <c r="H91" s="302"/>
      <c r="I91" s="296"/>
    </row>
    <row r="92" spans="1:9" x14ac:dyDescent="0.2">
      <c r="A92" s="299"/>
      <c r="B92" s="163" t="s">
        <v>194</v>
      </c>
      <c r="C92" s="300" t="s">
        <v>11</v>
      </c>
      <c r="D92" s="302">
        <v>2</v>
      </c>
      <c r="E92" s="302">
        <f>E77</f>
        <v>5</v>
      </c>
      <c r="F92" s="302"/>
      <c r="G92" s="302">
        <v>4</v>
      </c>
      <c r="H92" s="302">
        <f>D92*E92*G92</f>
        <v>40</v>
      </c>
      <c r="I92" s="296"/>
    </row>
    <row r="93" spans="1:9" x14ac:dyDescent="0.2">
      <c r="A93" s="299"/>
      <c r="B93" s="163" t="s">
        <v>36</v>
      </c>
      <c r="C93" s="300" t="s">
        <v>11</v>
      </c>
      <c r="D93" s="302">
        <v>2</v>
      </c>
      <c r="E93" s="302">
        <f>F77</f>
        <v>5.33</v>
      </c>
      <c r="F93" s="302"/>
      <c r="G93" s="302">
        <v>4</v>
      </c>
      <c r="H93" s="302">
        <f>D93*E93*G93</f>
        <v>42.64</v>
      </c>
      <c r="I93" s="296"/>
    </row>
    <row r="94" spans="1:9" x14ac:dyDescent="0.2">
      <c r="A94" s="299"/>
      <c r="B94" s="163"/>
      <c r="C94" s="300"/>
      <c r="D94" s="302"/>
      <c r="E94" s="302"/>
      <c r="F94" s="454" t="s">
        <v>12</v>
      </c>
      <c r="G94" s="454"/>
      <c r="H94" s="312">
        <f>SUM(H73:H93)</f>
        <v>611.18500000000006</v>
      </c>
      <c r="I94" s="296"/>
    </row>
    <row r="95" spans="1:9" x14ac:dyDescent="0.2">
      <c r="A95" s="299"/>
      <c r="B95" s="304"/>
      <c r="C95" s="300"/>
      <c r="D95" s="305"/>
      <c r="E95" s="305"/>
      <c r="F95" s="292"/>
      <c r="G95" s="292"/>
      <c r="H95" s="293"/>
      <c r="I95" s="296"/>
    </row>
    <row r="96" spans="1:9" x14ac:dyDescent="0.2">
      <c r="A96" s="299"/>
      <c r="B96" s="306" t="s">
        <v>478</v>
      </c>
      <c r="C96" s="300"/>
      <c r="D96" s="305"/>
      <c r="E96" s="305"/>
      <c r="F96" s="305"/>
      <c r="G96" s="305"/>
      <c r="H96" s="305"/>
      <c r="I96" s="296"/>
    </row>
    <row r="97" spans="1:9" x14ac:dyDescent="0.2">
      <c r="A97" s="353"/>
      <c r="B97" s="306" t="s">
        <v>475</v>
      </c>
      <c r="C97" s="354" t="s">
        <v>24</v>
      </c>
      <c r="D97" s="355"/>
      <c r="E97" s="355"/>
      <c r="F97" s="355"/>
      <c r="G97" s="355"/>
      <c r="H97" s="293">
        <f>Calculation!I105</f>
        <v>2043.0843705000007</v>
      </c>
      <c r="I97" s="296"/>
    </row>
    <row r="98" spans="1:9" x14ac:dyDescent="0.2">
      <c r="A98" s="353"/>
      <c r="B98" s="306"/>
      <c r="C98" s="354"/>
      <c r="D98" s="355"/>
      <c r="E98" s="355"/>
      <c r="F98" s="355"/>
      <c r="G98" s="355"/>
      <c r="H98" s="355"/>
      <c r="I98" s="296"/>
    </row>
    <row r="99" spans="1:9" x14ac:dyDescent="0.2">
      <c r="A99" s="299"/>
      <c r="B99" s="306" t="s">
        <v>476</v>
      </c>
      <c r="C99" s="338" t="s">
        <v>24</v>
      </c>
      <c r="D99" s="305"/>
      <c r="E99" s="305"/>
      <c r="F99" s="305"/>
      <c r="G99" s="305"/>
      <c r="H99" s="305">
        <f>Calculation!I110</f>
        <v>381.8125</v>
      </c>
      <c r="I99" s="296"/>
    </row>
    <row r="100" spans="1:9" x14ac:dyDescent="0.2">
      <c r="A100" s="299"/>
      <c r="B100" s="306" t="s">
        <v>477</v>
      </c>
      <c r="C100" s="338" t="s">
        <v>24</v>
      </c>
      <c r="D100" s="305"/>
      <c r="E100" s="305"/>
      <c r="F100" s="454"/>
      <c r="G100" s="454"/>
      <c r="H100" s="339">
        <f>Calculation!I123</f>
        <v>132.90900000000002</v>
      </c>
      <c r="I100" s="296"/>
    </row>
    <row r="101" spans="1:9" x14ac:dyDescent="0.2">
      <c r="A101" s="368"/>
      <c r="B101" s="306" t="s">
        <v>496</v>
      </c>
      <c r="C101" s="365" t="s">
        <v>24</v>
      </c>
      <c r="D101" s="370"/>
      <c r="E101" s="370"/>
      <c r="F101" s="369"/>
      <c r="G101" s="369"/>
      <c r="H101" s="370">
        <v>50</v>
      </c>
      <c r="I101" s="296"/>
    </row>
    <row r="102" spans="1:9" x14ac:dyDescent="0.2">
      <c r="A102" s="299"/>
      <c r="B102" s="163"/>
      <c r="C102" s="300"/>
      <c r="D102" s="302"/>
      <c r="E102" s="302"/>
      <c r="F102" s="292"/>
      <c r="G102" s="292"/>
      <c r="H102" s="312">
        <f>SUM(H99:H101)</f>
        <v>564.72149999999999</v>
      </c>
      <c r="I102" s="296"/>
    </row>
    <row r="103" spans="1:9" x14ac:dyDescent="0.2">
      <c r="A103" s="299"/>
      <c r="B103" s="163"/>
      <c r="C103" s="300"/>
      <c r="D103" s="302"/>
      <c r="E103" s="302"/>
      <c r="F103" s="292"/>
      <c r="G103" s="292"/>
      <c r="H103" s="312"/>
      <c r="I103" s="296"/>
    </row>
    <row r="104" spans="1:9" x14ac:dyDescent="0.2">
      <c r="A104" s="299">
        <v>1.2</v>
      </c>
      <c r="B104" s="313" t="s">
        <v>23</v>
      </c>
      <c r="C104" s="300"/>
      <c r="D104" s="305"/>
      <c r="E104" s="305"/>
      <c r="F104" s="299"/>
      <c r="G104" s="305"/>
      <c r="H104" s="305"/>
      <c r="I104" s="5"/>
    </row>
    <row r="105" spans="1:9" x14ac:dyDescent="0.2">
      <c r="A105" s="299"/>
      <c r="B105" s="303" t="s">
        <v>34</v>
      </c>
      <c r="C105" s="300"/>
      <c r="D105" s="302"/>
      <c r="E105" s="302"/>
      <c r="F105" s="302"/>
      <c r="G105" s="302"/>
      <c r="H105" s="305">
        <f>Calculation!I168</f>
        <v>5520.7775000000001</v>
      </c>
      <c r="I105" s="296"/>
    </row>
    <row r="106" spans="1:9" x14ac:dyDescent="0.2">
      <c r="A106" s="299"/>
      <c r="B106" s="163"/>
      <c r="C106" s="300"/>
      <c r="D106" s="302"/>
      <c r="E106" s="302"/>
      <c r="F106" s="302"/>
      <c r="G106" s="302"/>
      <c r="H106" s="305"/>
      <c r="I106" s="296"/>
    </row>
    <row r="107" spans="1:9" x14ac:dyDescent="0.2">
      <c r="A107" s="299"/>
      <c r="B107" s="303" t="s">
        <v>53</v>
      </c>
      <c r="C107" s="300"/>
      <c r="D107" s="302"/>
      <c r="E107" s="302"/>
      <c r="F107" s="302"/>
      <c r="G107" s="302"/>
      <c r="H107" s="302">
        <f>Calculation!I181</f>
        <v>2343.9899999999998</v>
      </c>
      <c r="I107" s="296"/>
    </row>
    <row r="108" spans="1:9" x14ac:dyDescent="0.2">
      <c r="A108" s="299"/>
      <c r="B108" s="303"/>
      <c r="C108" s="300"/>
      <c r="D108" s="302"/>
      <c r="E108" s="302"/>
      <c r="F108" s="302"/>
      <c r="G108" s="302"/>
      <c r="H108" s="305"/>
      <c r="I108" s="79"/>
    </row>
    <row r="109" spans="1:9" x14ac:dyDescent="0.2">
      <c r="A109" s="299"/>
      <c r="B109" s="313" t="s">
        <v>54</v>
      </c>
      <c r="C109" s="300"/>
      <c r="D109" s="305"/>
      <c r="E109" s="305"/>
      <c r="F109" s="307"/>
      <c r="G109" s="305"/>
      <c r="H109" s="305">
        <f>Calculation!I194</f>
        <v>4300.4750000000004</v>
      </c>
      <c r="I109" s="4"/>
    </row>
    <row r="110" spans="1:9" x14ac:dyDescent="0.2">
      <c r="A110" s="299"/>
      <c r="B110" s="300"/>
      <c r="C110" s="300"/>
      <c r="D110" s="305"/>
      <c r="E110" s="305"/>
      <c r="F110" s="454" t="s">
        <v>12</v>
      </c>
      <c r="G110" s="454"/>
      <c r="H110" s="312">
        <f>SUM(H105:H109)</f>
        <v>12165.2425</v>
      </c>
      <c r="I110" s="5"/>
    </row>
    <row r="111" spans="1:9" x14ac:dyDescent="0.2">
      <c r="A111" s="299"/>
      <c r="B111" s="300"/>
      <c r="C111" s="300"/>
      <c r="D111" s="305"/>
      <c r="E111" s="305"/>
      <c r="F111" s="292"/>
      <c r="G111" s="292"/>
      <c r="H111" s="312"/>
      <c r="I111" s="5"/>
    </row>
    <row r="112" spans="1:9" x14ac:dyDescent="0.2">
      <c r="A112" s="299">
        <v>1.3</v>
      </c>
      <c r="B112" s="306" t="s">
        <v>14</v>
      </c>
      <c r="C112" s="300"/>
      <c r="D112" s="305"/>
      <c r="E112" s="300"/>
      <c r="F112" s="307"/>
      <c r="G112" s="307"/>
      <c r="H112" s="307"/>
      <c r="I112" s="5"/>
    </row>
    <row r="113" spans="1:9" x14ac:dyDescent="0.2">
      <c r="A113" s="300"/>
      <c r="B113" s="314" t="s">
        <v>15</v>
      </c>
      <c r="C113" s="305"/>
      <c r="D113" s="305"/>
      <c r="E113" s="305"/>
      <c r="F113" s="305"/>
      <c r="G113" s="305"/>
      <c r="H113" s="305"/>
      <c r="I113" s="5"/>
    </row>
    <row r="114" spans="1:9" x14ac:dyDescent="0.2">
      <c r="A114" s="300"/>
      <c r="B114" s="163"/>
      <c r="C114" s="300"/>
      <c r="D114" s="302"/>
      <c r="E114" s="302"/>
      <c r="F114" s="454" t="s">
        <v>12</v>
      </c>
      <c r="G114" s="454"/>
      <c r="H114" s="292">
        <f>Calculation!I240</f>
        <v>5616.9275000000007</v>
      </c>
      <c r="I114" s="6"/>
    </row>
    <row r="115" spans="1:9" x14ac:dyDescent="0.2">
      <c r="A115" s="300"/>
      <c r="B115" s="163"/>
      <c r="C115" s="300"/>
      <c r="D115" s="302"/>
      <c r="E115" s="302"/>
      <c r="F115" s="292"/>
      <c r="G115" s="292"/>
      <c r="H115" s="292"/>
      <c r="I115" s="6"/>
    </row>
    <row r="116" spans="1:9" x14ac:dyDescent="0.2">
      <c r="A116" s="300"/>
      <c r="B116" s="163"/>
      <c r="C116" s="300"/>
      <c r="D116" s="302"/>
      <c r="E116" s="302"/>
      <c r="F116" s="292"/>
      <c r="G116" s="292"/>
      <c r="H116" s="292"/>
      <c r="I116" s="6"/>
    </row>
    <row r="117" spans="1:9" x14ac:dyDescent="0.2">
      <c r="A117" s="300"/>
      <c r="B117" s="163"/>
      <c r="C117" s="300"/>
      <c r="D117" s="302"/>
      <c r="E117" s="302"/>
      <c r="F117" s="292"/>
      <c r="G117" s="292"/>
      <c r="H117" s="292"/>
      <c r="I117" s="6"/>
    </row>
    <row r="118" spans="1:9" x14ac:dyDescent="0.2">
      <c r="A118" s="299">
        <v>1.4</v>
      </c>
      <c r="B118" s="303" t="s">
        <v>16</v>
      </c>
      <c r="C118" s="300"/>
      <c r="D118" s="302"/>
      <c r="E118" s="302"/>
      <c r="F118" s="302"/>
      <c r="G118" s="302"/>
      <c r="H118" s="302"/>
      <c r="I118" s="6"/>
    </row>
    <row r="119" spans="1:9" ht="25.5" x14ac:dyDescent="0.2">
      <c r="A119" s="315"/>
      <c r="B119" s="301" t="s">
        <v>17</v>
      </c>
      <c r="C119" s="300"/>
      <c r="D119" s="302"/>
      <c r="E119" s="302"/>
      <c r="F119" s="302"/>
      <c r="G119" s="302"/>
      <c r="H119" s="302"/>
      <c r="I119" s="6"/>
    </row>
    <row r="120" spans="1:9" x14ac:dyDescent="0.2">
      <c r="A120" s="300"/>
      <c r="B120" s="316"/>
      <c r="C120" s="307"/>
      <c r="D120" s="305"/>
      <c r="E120" s="317"/>
      <c r="F120" s="454" t="s">
        <v>12</v>
      </c>
      <c r="G120" s="454"/>
      <c r="H120" s="312">
        <f>Calculation!I253</f>
        <v>2343.9899999999998</v>
      </c>
      <c r="I120" s="6"/>
    </row>
    <row r="121" spans="1:9" x14ac:dyDescent="0.2">
      <c r="A121" s="300"/>
      <c r="B121" s="316"/>
      <c r="C121" s="307"/>
      <c r="D121" s="305"/>
      <c r="E121" s="317"/>
      <c r="F121" s="292"/>
      <c r="G121" s="292"/>
      <c r="H121" s="312"/>
      <c r="I121" s="6"/>
    </row>
    <row r="122" spans="1:9" x14ac:dyDescent="0.2">
      <c r="A122" s="300"/>
      <c r="B122" s="304"/>
      <c r="C122" s="300"/>
      <c r="D122" s="305"/>
      <c r="E122" s="305"/>
      <c r="F122" s="292"/>
      <c r="G122" s="292"/>
      <c r="H122" s="293"/>
      <c r="I122" s="6"/>
    </row>
    <row r="123" spans="1:9" x14ac:dyDescent="0.2">
      <c r="A123" s="300"/>
      <c r="B123" s="316"/>
      <c r="C123" s="307"/>
      <c r="D123" s="305"/>
      <c r="E123" s="317"/>
      <c r="F123" s="292"/>
      <c r="G123" s="292"/>
      <c r="H123" s="312"/>
      <c r="I123" s="6"/>
    </row>
    <row r="124" spans="1:9" x14ac:dyDescent="0.2">
      <c r="A124" s="300"/>
      <c r="B124" s="316"/>
      <c r="C124" s="307"/>
      <c r="D124" s="305"/>
      <c r="E124" s="317"/>
      <c r="F124" s="292"/>
      <c r="G124" s="292"/>
      <c r="H124" s="312"/>
      <c r="I124" s="6"/>
    </row>
    <row r="125" spans="1:9" x14ac:dyDescent="0.2">
      <c r="A125" s="300"/>
      <c r="B125" s="316" t="s">
        <v>18</v>
      </c>
      <c r="C125" s="307"/>
      <c r="D125" s="305"/>
      <c r="E125" s="317"/>
      <c r="F125" s="292"/>
      <c r="G125" s="292"/>
      <c r="H125" s="312"/>
      <c r="I125" s="6"/>
    </row>
    <row r="126" spans="1:9" ht="25.5" x14ac:dyDescent="0.2">
      <c r="A126" s="299">
        <v>1.5</v>
      </c>
      <c r="B126" s="301" t="s">
        <v>19</v>
      </c>
      <c r="C126" s="307"/>
      <c r="D126" s="305"/>
      <c r="E126" s="317"/>
      <c r="F126" s="305"/>
      <c r="G126" s="305"/>
      <c r="H126" s="305"/>
      <c r="I126" s="6"/>
    </row>
    <row r="127" spans="1:9" x14ac:dyDescent="0.2">
      <c r="A127" s="300"/>
      <c r="B127" s="307"/>
      <c r="C127" s="307"/>
      <c r="D127" s="305"/>
      <c r="E127" s="317"/>
      <c r="F127" s="454" t="s">
        <v>12</v>
      </c>
      <c r="G127" s="454"/>
      <c r="H127" s="312">
        <f>Calculation!I268</f>
        <v>6300.4750000000004</v>
      </c>
      <c r="I127" s="6"/>
    </row>
    <row r="128" spans="1:9" x14ac:dyDescent="0.2">
      <c r="A128" s="300"/>
      <c r="B128" s="307"/>
      <c r="C128" s="307"/>
      <c r="D128" s="305"/>
      <c r="E128" s="317"/>
      <c r="F128" s="292"/>
      <c r="G128" s="292"/>
      <c r="H128" s="312"/>
      <c r="I128" s="6"/>
    </row>
    <row r="129" spans="1:9" x14ac:dyDescent="0.2">
      <c r="A129" s="300"/>
      <c r="B129" s="304"/>
      <c r="C129" s="300"/>
      <c r="D129" s="305"/>
      <c r="E129" s="305"/>
      <c r="F129" s="292"/>
      <c r="G129" s="292"/>
      <c r="H129" s="293"/>
      <c r="I129" s="6"/>
    </row>
    <row r="130" spans="1:9" x14ac:dyDescent="0.2">
      <c r="A130" s="300"/>
      <c r="B130" s="307"/>
      <c r="C130" s="307"/>
      <c r="D130" s="305"/>
      <c r="E130" s="317"/>
      <c r="F130" s="292"/>
      <c r="G130" s="292"/>
      <c r="H130" s="312"/>
      <c r="I130" s="6"/>
    </row>
    <row r="131" spans="1:9" x14ac:dyDescent="0.2">
      <c r="A131" s="299">
        <v>1.7</v>
      </c>
      <c r="B131" s="307" t="s">
        <v>351</v>
      </c>
      <c r="C131" s="300"/>
      <c r="D131" s="305"/>
      <c r="E131" s="317"/>
      <c r="F131" s="292"/>
      <c r="G131" s="292"/>
      <c r="H131" s="312"/>
      <c r="I131" s="297"/>
    </row>
    <row r="132" spans="1:9" x14ac:dyDescent="0.2">
      <c r="A132" s="300"/>
      <c r="B132" s="307" t="s">
        <v>132</v>
      </c>
      <c r="C132" s="300" t="s">
        <v>11</v>
      </c>
      <c r="D132" s="305">
        <v>7</v>
      </c>
      <c r="E132" s="317">
        <v>3.5</v>
      </c>
      <c r="F132" s="305"/>
      <c r="G132" s="305">
        <v>8</v>
      </c>
      <c r="H132" s="305">
        <f>D132*E132*G132</f>
        <v>196</v>
      </c>
      <c r="I132" s="297"/>
    </row>
    <row r="133" spans="1:9" x14ac:dyDescent="0.2">
      <c r="A133" s="300"/>
      <c r="B133" s="307" t="s">
        <v>133</v>
      </c>
      <c r="C133" s="300" t="s">
        <v>11</v>
      </c>
      <c r="D133" s="305">
        <v>2</v>
      </c>
      <c r="E133" s="317">
        <v>2.5</v>
      </c>
      <c r="F133" s="305"/>
      <c r="G133" s="305">
        <v>8</v>
      </c>
      <c r="H133" s="305">
        <f t="shared" ref="H133:H135" si="3">D133*E133*G133</f>
        <v>40</v>
      </c>
      <c r="I133" s="297"/>
    </row>
    <row r="134" spans="1:9" x14ac:dyDescent="0.2">
      <c r="A134" s="300"/>
      <c r="B134" s="455" t="s">
        <v>349</v>
      </c>
      <c r="C134" s="300" t="s">
        <v>11</v>
      </c>
      <c r="D134" s="305">
        <v>2</v>
      </c>
      <c r="E134" s="317">
        <v>2.5</v>
      </c>
      <c r="F134" s="305"/>
      <c r="G134" s="305">
        <v>8</v>
      </c>
      <c r="H134" s="305">
        <f t="shared" si="3"/>
        <v>40</v>
      </c>
      <c r="I134" s="297"/>
    </row>
    <row r="135" spans="1:9" x14ac:dyDescent="0.2">
      <c r="A135" s="300"/>
      <c r="B135" s="455"/>
      <c r="C135" s="300" t="s">
        <v>11</v>
      </c>
      <c r="D135" s="305">
        <v>2</v>
      </c>
      <c r="E135" s="317">
        <v>2</v>
      </c>
      <c r="F135" s="305"/>
      <c r="G135" s="305">
        <v>4</v>
      </c>
      <c r="H135" s="305">
        <f t="shared" si="3"/>
        <v>16</v>
      </c>
      <c r="I135" s="297"/>
    </row>
    <row r="136" spans="1:9" x14ac:dyDescent="0.2">
      <c r="A136" s="300"/>
      <c r="B136" s="307" t="s">
        <v>130</v>
      </c>
      <c r="C136" s="300" t="s">
        <v>11</v>
      </c>
      <c r="D136" s="305">
        <v>12</v>
      </c>
      <c r="E136" s="317">
        <v>3.5</v>
      </c>
      <c r="F136" s="305"/>
      <c r="G136" s="305">
        <v>5.5</v>
      </c>
      <c r="H136" s="305">
        <f>D136*E136*G136</f>
        <v>231</v>
      </c>
      <c r="I136" s="297"/>
    </row>
    <row r="137" spans="1:9" x14ac:dyDescent="0.2">
      <c r="A137" s="300"/>
      <c r="B137" s="307" t="s">
        <v>350</v>
      </c>
      <c r="C137" s="300" t="s">
        <v>11</v>
      </c>
      <c r="D137" s="305">
        <v>1</v>
      </c>
      <c r="E137" s="317">
        <v>6</v>
      </c>
      <c r="F137" s="305"/>
      <c r="G137" s="305">
        <v>6</v>
      </c>
      <c r="H137" s="305">
        <f t="shared" ref="H137:H138" si="4">D137*E137*G137</f>
        <v>36</v>
      </c>
      <c r="I137" s="297"/>
    </row>
    <row r="138" spans="1:9" x14ac:dyDescent="0.2">
      <c r="A138" s="300"/>
      <c r="B138" s="307" t="s">
        <v>326</v>
      </c>
      <c r="C138" s="300" t="s">
        <v>11</v>
      </c>
      <c r="D138" s="305">
        <v>1</v>
      </c>
      <c r="E138" s="317">
        <v>4</v>
      </c>
      <c r="F138" s="305"/>
      <c r="G138" s="305">
        <v>4</v>
      </c>
      <c r="H138" s="305">
        <f t="shared" si="4"/>
        <v>16</v>
      </c>
      <c r="I138" s="297"/>
    </row>
    <row r="139" spans="1:9" x14ac:dyDescent="0.2">
      <c r="A139" s="300"/>
      <c r="B139" s="307" t="s">
        <v>131</v>
      </c>
      <c r="C139" s="300" t="s">
        <v>11</v>
      </c>
      <c r="D139" s="305">
        <v>1</v>
      </c>
      <c r="E139" s="317">
        <v>2</v>
      </c>
      <c r="F139" s="305"/>
      <c r="G139" s="305">
        <v>4</v>
      </c>
      <c r="H139" s="305">
        <f>D139*E139*G139</f>
        <v>8</v>
      </c>
      <c r="I139" s="297"/>
    </row>
    <row r="140" spans="1:9" x14ac:dyDescent="0.2">
      <c r="A140" s="300"/>
      <c r="B140" s="307"/>
      <c r="C140" s="300"/>
      <c r="D140" s="305"/>
      <c r="E140" s="317"/>
      <c r="F140" s="454" t="s">
        <v>12</v>
      </c>
      <c r="G140" s="454"/>
      <c r="H140" s="312">
        <f>SUM(H132:H139)</f>
        <v>583</v>
      </c>
      <c r="I140" s="297"/>
    </row>
    <row r="141" spans="1:9" x14ac:dyDescent="0.2">
      <c r="A141" s="300"/>
      <c r="B141" s="307"/>
      <c r="C141" s="300"/>
      <c r="D141" s="305"/>
      <c r="E141" s="317"/>
      <c r="F141" s="292"/>
      <c r="G141" s="292"/>
      <c r="H141" s="312"/>
      <c r="I141" s="297"/>
    </row>
    <row r="142" spans="1:9" x14ac:dyDescent="0.2">
      <c r="A142" s="300"/>
      <c r="B142" s="307" t="s">
        <v>20</v>
      </c>
      <c r="C142" s="300"/>
      <c r="D142" s="305"/>
      <c r="E142" s="317"/>
      <c r="F142" s="317"/>
      <c r="G142" s="317"/>
      <c r="H142" s="312"/>
      <c r="I142" s="297"/>
    </row>
    <row r="143" spans="1:9" x14ac:dyDescent="0.2">
      <c r="A143" s="300"/>
      <c r="B143" s="307" t="s">
        <v>132</v>
      </c>
      <c r="C143" s="300" t="s">
        <v>11</v>
      </c>
      <c r="D143" s="305">
        <v>7</v>
      </c>
      <c r="E143" s="317">
        <f>3.5+8+8</f>
        <v>19.5</v>
      </c>
      <c r="F143" s="305"/>
      <c r="G143" s="305">
        <v>0.75</v>
      </c>
      <c r="H143" s="305">
        <f t="shared" ref="H143:H150" si="5">D143*E143*G143</f>
        <v>102.375</v>
      </c>
      <c r="I143" s="297"/>
    </row>
    <row r="144" spans="1:9" x14ac:dyDescent="0.2">
      <c r="A144" s="300"/>
      <c r="B144" s="307" t="s">
        <v>133</v>
      </c>
      <c r="C144" s="300" t="s">
        <v>11</v>
      </c>
      <c r="D144" s="305">
        <v>2</v>
      </c>
      <c r="E144" s="317">
        <f>2.5+8+8</f>
        <v>18.5</v>
      </c>
      <c r="F144" s="305"/>
      <c r="G144" s="305">
        <v>0.75</v>
      </c>
      <c r="H144" s="305">
        <f t="shared" si="5"/>
        <v>27.75</v>
      </c>
      <c r="I144" s="297"/>
    </row>
    <row r="145" spans="1:9" x14ac:dyDescent="0.2">
      <c r="A145" s="300"/>
      <c r="B145" s="455" t="s">
        <v>349</v>
      </c>
      <c r="C145" s="300" t="s">
        <v>11</v>
      </c>
      <c r="D145" s="305">
        <v>2</v>
      </c>
      <c r="E145" s="317">
        <f>2.5+8+8</f>
        <v>18.5</v>
      </c>
      <c r="F145" s="305"/>
      <c r="G145" s="305">
        <v>0.75</v>
      </c>
      <c r="H145" s="305">
        <f t="shared" si="5"/>
        <v>27.75</v>
      </c>
      <c r="I145" s="297"/>
    </row>
    <row r="146" spans="1:9" x14ac:dyDescent="0.2">
      <c r="A146" s="300"/>
      <c r="B146" s="455"/>
      <c r="C146" s="300" t="s">
        <v>11</v>
      </c>
      <c r="D146" s="305">
        <v>2</v>
      </c>
      <c r="E146" s="317">
        <f>2+4+2+4</f>
        <v>12</v>
      </c>
      <c r="F146" s="305"/>
      <c r="G146" s="305">
        <v>0.75</v>
      </c>
      <c r="H146" s="305">
        <f t="shared" si="5"/>
        <v>18</v>
      </c>
      <c r="I146" s="297"/>
    </row>
    <row r="147" spans="1:9" x14ac:dyDescent="0.2">
      <c r="A147" s="300"/>
      <c r="B147" s="307" t="s">
        <v>130</v>
      </c>
      <c r="C147" s="300" t="s">
        <v>11</v>
      </c>
      <c r="D147" s="305">
        <v>12</v>
      </c>
      <c r="E147" s="317">
        <f>3.5+5.5+3.5+5.5</f>
        <v>18</v>
      </c>
      <c r="F147" s="305"/>
      <c r="G147" s="305">
        <v>0.75</v>
      </c>
      <c r="H147" s="305">
        <f t="shared" si="5"/>
        <v>162</v>
      </c>
      <c r="I147" s="297"/>
    </row>
    <row r="148" spans="1:9" x14ac:dyDescent="0.2">
      <c r="A148" s="300"/>
      <c r="B148" s="307" t="s">
        <v>350</v>
      </c>
      <c r="C148" s="300" t="s">
        <v>11</v>
      </c>
      <c r="D148" s="305">
        <v>1</v>
      </c>
      <c r="E148" s="317">
        <f>6+6+6+6</f>
        <v>24</v>
      </c>
      <c r="F148" s="305"/>
      <c r="G148" s="305">
        <v>0.75</v>
      </c>
      <c r="H148" s="305">
        <f t="shared" si="5"/>
        <v>18</v>
      </c>
      <c r="I148" s="297"/>
    </row>
    <row r="149" spans="1:9" x14ac:dyDescent="0.2">
      <c r="A149" s="300"/>
      <c r="B149" s="307" t="s">
        <v>326</v>
      </c>
      <c r="C149" s="300" t="s">
        <v>11</v>
      </c>
      <c r="D149" s="305">
        <v>1</v>
      </c>
      <c r="E149" s="317">
        <f>4+4+4+4</f>
        <v>16</v>
      </c>
      <c r="F149" s="305"/>
      <c r="G149" s="305">
        <v>0.75</v>
      </c>
      <c r="H149" s="305">
        <f t="shared" si="5"/>
        <v>12</v>
      </c>
      <c r="I149" s="297"/>
    </row>
    <row r="150" spans="1:9" x14ac:dyDescent="0.2">
      <c r="A150" s="300"/>
      <c r="B150" s="307" t="s">
        <v>131</v>
      </c>
      <c r="C150" s="300" t="s">
        <v>11</v>
      </c>
      <c r="D150" s="305">
        <v>1</v>
      </c>
      <c r="E150" s="317">
        <f>2+4+2+4</f>
        <v>12</v>
      </c>
      <c r="F150" s="305"/>
      <c r="G150" s="305">
        <v>0.75</v>
      </c>
      <c r="H150" s="305">
        <f t="shared" si="5"/>
        <v>9</v>
      </c>
      <c r="I150" s="297"/>
    </row>
    <row r="151" spans="1:9" x14ac:dyDescent="0.2">
      <c r="A151" s="300"/>
      <c r="B151" s="307"/>
      <c r="C151" s="300"/>
      <c r="D151" s="305"/>
      <c r="E151" s="317"/>
      <c r="F151" s="454" t="s">
        <v>12</v>
      </c>
      <c r="G151" s="454"/>
      <c r="H151" s="312">
        <f>SUM(H143:H150)</f>
        <v>376.875</v>
      </c>
      <c r="I151" s="297"/>
    </row>
    <row r="152" spans="1:9" x14ac:dyDescent="0.2">
      <c r="A152" s="300"/>
      <c r="B152" s="307"/>
      <c r="C152" s="300"/>
      <c r="D152" s="305"/>
      <c r="E152" s="317"/>
      <c r="F152" s="292"/>
      <c r="G152" s="292"/>
      <c r="H152" s="312"/>
      <c r="I152" s="297"/>
    </row>
    <row r="153" spans="1:9" x14ac:dyDescent="0.2">
      <c r="A153" s="300"/>
      <c r="B153" s="307"/>
      <c r="C153" s="300"/>
      <c r="D153" s="305"/>
      <c r="E153" s="317"/>
      <c r="F153" s="292"/>
      <c r="G153" s="292"/>
      <c r="H153" s="312"/>
      <c r="I153" s="297"/>
    </row>
    <row r="154" spans="1:9" x14ac:dyDescent="0.2">
      <c r="A154" s="300"/>
      <c r="B154" s="316" t="s">
        <v>55</v>
      </c>
      <c r="C154" s="300"/>
      <c r="D154" s="305"/>
      <c r="E154" s="317"/>
      <c r="F154" s="292"/>
      <c r="G154" s="292"/>
      <c r="H154" s="312"/>
      <c r="I154" s="297"/>
    </row>
    <row r="155" spans="1:9" x14ac:dyDescent="0.2">
      <c r="A155" s="300"/>
      <c r="B155" s="307" t="s">
        <v>132</v>
      </c>
      <c r="C155" s="300" t="s">
        <v>11</v>
      </c>
      <c r="D155" s="305">
        <f>2*7</f>
        <v>14</v>
      </c>
      <c r="E155" s="317">
        <v>3.5</v>
      </c>
      <c r="F155" s="305"/>
      <c r="G155" s="305">
        <v>8</v>
      </c>
      <c r="H155" s="305">
        <f>D155*E155*G155</f>
        <v>392</v>
      </c>
      <c r="I155" s="297"/>
    </row>
    <row r="156" spans="1:9" x14ac:dyDescent="0.2">
      <c r="A156" s="300"/>
      <c r="B156" s="307" t="s">
        <v>133</v>
      </c>
      <c r="C156" s="300" t="s">
        <v>11</v>
      </c>
      <c r="D156" s="305">
        <f t="shared" ref="D156:D157" si="6">2*2</f>
        <v>4</v>
      </c>
      <c r="E156" s="317">
        <v>2.5</v>
      </c>
      <c r="F156" s="305"/>
      <c r="G156" s="305">
        <v>8</v>
      </c>
      <c r="H156" s="305">
        <f t="shared" ref="H156:H158" si="7">D156*E156*G156</f>
        <v>80</v>
      </c>
      <c r="I156" s="297"/>
    </row>
    <row r="157" spans="1:9" x14ac:dyDescent="0.2">
      <c r="A157" s="300"/>
      <c r="B157" s="455" t="s">
        <v>349</v>
      </c>
      <c r="C157" s="300" t="s">
        <v>11</v>
      </c>
      <c r="D157" s="305">
        <f t="shared" si="6"/>
        <v>4</v>
      </c>
      <c r="E157" s="317">
        <v>2.5</v>
      </c>
      <c r="F157" s="305"/>
      <c r="G157" s="305">
        <v>8</v>
      </c>
      <c r="H157" s="305">
        <f t="shared" si="7"/>
        <v>80</v>
      </c>
      <c r="I157" s="297"/>
    </row>
    <row r="158" spans="1:9" x14ac:dyDescent="0.2">
      <c r="A158" s="300"/>
      <c r="B158" s="455"/>
      <c r="C158" s="300" t="s">
        <v>11</v>
      </c>
      <c r="D158" s="305">
        <f>2*2</f>
        <v>4</v>
      </c>
      <c r="E158" s="317">
        <v>2</v>
      </c>
      <c r="F158" s="305"/>
      <c r="G158" s="305">
        <v>4</v>
      </c>
      <c r="H158" s="305">
        <f t="shared" si="7"/>
        <v>32</v>
      </c>
      <c r="I158" s="297"/>
    </row>
    <row r="159" spans="1:9" x14ac:dyDescent="0.2">
      <c r="A159" s="300"/>
      <c r="B159" s="307" t="s">
        <v>130</v>
      </c>
      <c r="C159" s="300" t="s">
        <v>11</v>
      </c>
      <c r="D159" s="305">
        <f>2*12</f>
        <v>24</v>
      </c>
      <c r="E159" s="317">
        <v>3.5</v>
      </c>
      <c r="F159" s="305"/>
      <c r="G159" s="305">
        <v>5.5</v>
      </c>
      <c r="H159" s="305">
        <f>D159*E159*G159</f>
        <v>462</v>
      </c>
      <c r="I159" s="297"/>
    </row>
    <row r="160" spans="1:9" x14ac:dyDescent="0.2">
      <c r="A160" s="300"/>
      <c r="B160" s="307" t="s">
        <v>350</v>
      </c>
      <c r="C160" s="300" t="s">
        <v>11</v>
      </c>
      <c r="D160" s="305">
        <f t="shared" ref="D160:D161" si="8">2*1</f>
        <v>2</v>
      </c>
      <c r="E160" s="317">
        <v>6</v>
      </c>
      <c r="F160" s="305"/>
      <c r="G160" s="305">
        <v>6</v>
      </c>
      <c r="H160" s="305">
        <f t="shared" ref="H160:H161" si="9">D160*E160*G160</f>
        <v>72</v>
      </c>
      <c r="I160" s="297"/>
    </row>
    <row r="161" spans="1:9" x14ac:dyDescent="0.2">
      <c r="A161" s="300"/>
      <c r="B161" s="307" t="s">
        <v>326</v>
      </c>
      <c r="C161" s="300" t="s">
        <v>11</v>
      </c>
      <c r="D161" s="305">
        <f t="shared" si="8"/>
        <v>2</v>
      </c>
      <c r="E161" s="317">
        <v>4</v>
      </c>
      <c r="F161" s="305"/>
      <c r="G161" s="305">
        <v>4</v>
      </c>
      <c r="H161" s="305">
        <f t="shared" si="9"/>
        <v>32</v>
      </c>
      <c r="I161" s="297"/>
    </row>
    <row r="162" spans="1:9" x14ac:dyDescent="0.2">
      <c r="A162" s="300"/>
      <c r="B162" s="307" t="s">
        <v>131</v>
      </c>
      <c r="C162" s="300" t="s">
        <v>11</v>
      </c>
      <c r="D162" s="305">
        <f>2*1</f>
        <v>2</v>
      </c>
      <c r="E162" s="317">
        <v>2</v>
      </c>
      <c r="F162" s="305"/>
      <c r="G162" s="305">
        <v>4</v>
      </c>
      <c r="H162" s="305">
        <f>D162*E162*G162</f>
        <v>16</v>
      </c>
      <c r="I162" s="297"/>
    </row>
    <row r="163" spans="1:9" x14ac:dyDescent="0.2">
      <c r="A163" s="300"/>
      <c r="B163" s="307"/>
      <c r="C163" s="300"/>
      <c r="D163" s="305"/>
      <c r="E163" s="317"/>
      <c r="F163" s="454" t="s">
        <v>12</v>
      </c>
      <c r="G163" s="454"/>
      <c r="H163" s="312">
        <f>SUM(H155:H162)</f>
        <v>1166</v>
      </c>
      <c r="I163" s="297"/>
    </row>
    <row r="164" spans="1:9" x14ac:dyDescent="0.2">
      <c r="A164" s="300"/>
      <c r="B164" s="307"/>
      <c r="C164" s="300"/>
      <c r="D164" s="305"/>
      <c r="E164" s="317"/>
      <c r="F164" s="292"/>
      <c r="G164" s="292"/>
      <c r="H164" s="312"/>
      <c r="I164" s="297"/>
    </row>
    <row r="165" spans="1:9" x14ac:dyDescent="0.2">
      <c r="A165" s="300"/>
      <c r="B165" s="304"/>
      <c r="C165" s="300"/>
      <c r="D165" s="305"/>
      <c r="E165" s="305"/>
      <c r="F165" s="292"/>
      <c r="G165" s="292"/>
      <c r="H165" s="293"/>
      <c r="I165" s="297"/>
    </row>
    <row r="166" spans="1:9" x14ac:dyDescent="0.2">
      <c r="A166" s="300"/>
      <c r="B166" s="307"/>
      <c r="C166" s="300"/>
      <c r="D166" s="305"/>
      <c r="E166" s="317"/>
      <c r="F166" s="292"/>
      <c r="G166" s="292"/>
      <c r="H166" s="312"/>
      <c r="I166" s="297"/>
    </row>
    <row r="167" spans="1:9" x14ac:dyDescent="0.2">
      <c r="A167" s="299">
        <v>1.8</v>
      </c>
      <c r="B167" s="306" t="s">
        <v>21</v>
      </c>
      <c r="C167" s="300"/>
      <c r="D167" s="305"/>
      <c r="E167" s="305"/>
      <c r="F167" s="305"/>
      <c r="G167" s="305"/>
      <c r="H167" s="305"/>
      <c r="I167" s="297"/>
    </row>
    <row r="168" spans="1:9" x14ac:dyDescent="0.2">
      <c r="A168" s="299"/>
      <c r="B168" s="304" t="s">
        <v>323</v>
      </c>
      <c r="C168" s="300" t="s">
        <v>11</v>
      </c>
      <c r="D168" s="302">
        <v>1</v>
      </c>
      <c r="E168" s="302">
        <v>51</v>
      </c>
      <c r="F168" s="302">
        <v>36.5</v>
      </c>
      <c r="G168" s="302"/>
      <c r="H168" s="302">
        <f t="shared" ref="H168:H169" si="10">PRODUCT(D168:G168)</f>
        <v>1861.5</v>
      </c>
      <c r="I168" s="5"/>
    </row>
    <row r="169" spans="1:9" x14ac:dyDescent="0.2">
      <c r="A169" s="299"/>
      <c r="B169" s="304" t="s">
        <v>372</v>
      </c>
      <c r="C169" s="300" t="s">
        <v>11</v>
      </c>
      <c r="D169" s="302">
        <v>1</v>
      </c>
      <c r="E169" s="302">
        <v>30.25</v>
      </c>
      <c r="F169" s="302">
        <v>17.5</v>
      </c>
      <c r="G169" s="302"/>
      <c r="H169" s="302">
        <f t="shared" si="10"/>
        <v>529.375</v>
      </c>
      <c r="I169" s="5"/>
    </row>
    <row r="170" spans="1:9" x14ac:dyDescent="0.2">
      <c r="A170" s="300"/>
      <c r="B170" s="304"/>
      <c r="C170" s="300"/>
      <c r="D170" s="305"/>
      <c r="E170" s="305"/>
      <c r="F170" s="454" t="s">
        <v>12</v>
      </c>
      <c r="G170" s="454"/>
      <c r="H170" s="293">
        <f>SUM(H168:H169)</f>
        <v>2390.875</v>
      </c>
      <c r="I170" s="297"/>
    </row>
    <row r="171" spans="1:9" x14ac:dyDescent="0.2">
      <c r="A171" s="299">
        <v>1.9</v>
      </c>
      <c r="B171" s="306" t="s">
        <v>134</v>
      </c>
      <c r="C171" s="300"/>
      <c r="D171" s="305"/>
      <c r="E171" s="305"/>
      <c r="F171" s="305"/>
      <c r="G171" s="305"/>
      <c r="H171" s="305"/>
      <c r="I171" s="297"/>
    </row>
    <row r="172" spans="1:9" x14ac:dyDescent="0.2">
      <c r="A172" s="315"/>
      <c r="B172" s="301"/>
      <c r="C172" s="300"/>
      <c r="D172" s="305"/>
      <c r="E172" s="318"/>
      <c r="F172" s="305"/>
      <c r="G172" s="305"/>
      <c r="H172" s="305"/>
      <c r="I172" s="298"/>
    </row>
    <row r="173" spans="1:9" x14ac:dyDescent="0.2">
      <c r="A173" s="299"/>
      <c r="B173" s="304" t="s">
        <v>323</v>
      </c>
      <c r="C173" s="300" t="s">
        <v>11</v>
      </c>
      <c r="D173" s="302">
        <v>1</v>
      </c>
      <c r="E173" s="302">
        <f>51+36.5+51</f>
        <v>138.5</v>
      </c>
      <c r="F173" s="302"/>
      <c r="G173" s="302">
        <v>3</v>
      </c>
      <c r="H173" s="302">
        <f t="shared" ref="H173:H174" si="11">PRODUCT(D173:G173)</f>
        <v>415.5</v>
      </c>
      <c r="I173" s="5"/>
    </row>
    <row r="174" spans="1:9" x14ac:dyDescent="0.2">
      <c r="A174" s="299"/>
      <c r="B174" s="304" t="s">
        <v>372</v>
      </c>
      <c r="C174" s="300" t="s">
        <v>11</v>
      </c>
      <c r="D174" s="302">
        <v>1</v>
      </c>
      <c r="E174" s="302">
        <f>17.5+17.5</f>
        <v>35</v>
      </c>
      <c r="F174" s="302"/>
      <c r="G174" s="302">
        <v>3</v>
      </c>
      <c r="H174" s="302">
        <f t="shared" si="11"/>
        <v>105</v>
      </c>
      <c r="I174" s="5"/>
    </row>
    <row r="175" spans="1:9" x14ac:dyDescent="0.2">
      <c r="A175" s="300"/>
      <c r="B175" s="304"/>
      <c r="C175" s="300"/>
      <c r="D175" s="305"/>
      <c r="E175" s="305"/>
      <c r="F175" s="454" t="s">
        <v>12</v>
      </c>
      <c r="G175" s="454"/>
      <c r="H175" s="293">
        <f>SUM(H173:H174)</f>
        <v>520.5</v>
      </c>
      <c r="I175" s="297"/>
    </row>
    <row r="176" spans="1:9" x14ac:dyDescent="0.2">
      <c r="A176" s="319">
        <v>1.1000000000000001</v>
      </c>
      <c r="B176" s="306" t="s">
        <v>373</v>
      </c>
      <c r="C176" s="300"/>
      <c r="D176" s="305"/>
      <c r="E176" s="305"/>
      <c r="F176" s="305"/>
      <c r="G176" s="305"/>
      <c r="H176" s="305"/>
      <c r="I176" s="297"/>
    </row>
    <row r="177" spans="1:9" x14ac:dyDescent="0.2">
      <c r="A177" s="315"/>
      <c r="B177" s="301" t="s">
        <v>456</v>
      </c>
      <c r="C177" s="300" t="s">
        <v>24</v>
      </c>
      <c r="D177" s="305">
        <v>11</v>
      </c>
      <c r="E177" s="305">
        <v>16</v>
      </c>
      <c r="F177" s="305">
        <v>0.75</v>
      </c>
      <c r="G177" s="305">
        <v>0.75</v>
      </c>
      <c r="H177" s="302">
        <f>G177*F177*E177*D177</f>
        <v>99</v>
      </c>
      <c r="I177" s="298"/>
    </row>
    <row r="178" spans="1:9" x14ac:dyDescent="0.2">
      <c r="A178" s="299"/>
      <c r="B178" s="304" t="s">
        <v>457</v>
      </c>
      <c r="C178" s="300" t="s">
        <v>24</v>
      </c>
      <c r="D178" s="302">
        <v>9</v>
      </c>
      <c r="E178" s="302">
        <v>11.5</v>
      </c>
      <c r="F178" s="302">
        <v>0.75</v>
      </c>
      <c r="G178" s="302">
        <v>0.75</v>
      </c>
      <c r="H178" s="302">
        <f>G178*F178*E178*D178</f>
        <v>58.21875</v>
      </c>
      <c r="I178" s="5"/>
    </row>
    <row r="179" spans="1:9" x14ac:dyDescent="0.2">
      <c r="A179" s="300"/>
      <c r="B179" s="304"/>
      <c r="C179" s="300"/>
      <c r="D179" s="305"/>
      <c r="E179" s="305"/>
      <c r="F179" s="454" t="s">
        <v>12</v>
      </c>
      <c r="G179" s="454"/>
      <c r="H179" s="293">
        <f>SUM(H177:H178)</f>
        <v>157.21875</v>
      </c>
      <c r="I179" s="340"/>
    </row>
    <row r="180" spans="1:9" x14ac:dyDescent="0.2">
      <c r="A180" s="319">
        <v>1.1100000000000001</v>
      </c>
      <c r="B180" s="306" t="s">
        <v>376</v>
      </c>
      <c r="C180" s="300"/>
      <c r="D180" s="305"/>
      <c r="E180" s="305"/>
      <c r="F180" s="305"/>
      <c r="G180" s="305"/>
      <c r="H180" s="305"/>
      <c r="I180" s="297"/>
    </row>
    <row r="181" spans="1:9" ht="15" x14ac:dyDescent="0.25">
      <c r="A181" s="315"/>
      <c r="B181" s="310" t="s">
        <v>371</v>
      </c>
      <c r="C181" s="310" t="s">
        <v>83</v>
      </c>
      <c r="D181" s="310">
        <v>4</v>
      </c>
      <c r="E181" s="310">
        <v>16</v>
      </c>
      <c r="F181" s="310"/>
      <c r="G181" s="310">
        <v>10</v>
      </c>
      <c r="H181" s="320">
        <f t="shared" ref="H181:H182" si="12">D181*E181*G181</f>
        <v>640</v>
      </c>
      <c r="I181" s="298"/>
    </row>
    <row r="182" spans="1:9" ht="15" x14ac:dyDescent="0.25">
      <c r="A182" s="299"/>
      <c r="B182" s="310" t="s">
        <v>371</v>
      </c>
      <c r="C182" s="310" t="s">
        <v>83</v>
      </c>
      <c r="D182" s="310">
        <v>6</v>
      </c>
      <c r="E182" s="310">
        <v>6</v>
      </c>
      <c r="F182" s="310"/>
      <c r="G182" s="310">
        <v>10</v>
      </c>
      <c r="H182" s="320">
        <f t="shared" si="12"/>
        <v>360</v>
      </c>
      <c r="I182" s="5"/>
    </row>
    <row r="183" spans="1:9" x14ac:dyDescent="0.2">
      <c r="A183" s="300"/>
      <c r="B183" s="304"/>
      <c r="C183" s="300"/>
      <c r="D183" s="305"/>
      <c r="E183" s="305"/>
      <c r="F183" s="454" t="s">
        <v>12</v>
      </c>
      <c r="G183" s="454"/>
      <c r="H183" s="293">
        <f>SUM(H181:H182)</f>
        <v>1000</v>
      </c>
      <c r="I183" s="297"/>
    </row>
    <row r="184" spans="1:9" x14ac:dyDescent="0.2">
      <c r="A184" s="319">
        <v>1.1200000000000001</v>
      </c>
      <c r="B184" s="306" t="s">
        <v>491</v>
      </c>
      <c r="C184" s="365"/>
      <c r="D184" s="366"/>
      <c r="E184" s="366"/>
      <c r="F184" s="366"/>
      <c r="G184" s="366"/>
      <c r="H184" s="366"/>
      <c r="I184" s="297"/>
    </row>
    <row r="185" spans="1:9" ht="15" x14ac:dyDescent="0.25">
      <c r="A185" s="315"/>
      <c r="B185" s="310"/>
      <c r="C185" s="310" t="s">
        <v>83</v>
      </c>
      <c r="D185" s="310">
        <v>1</v>
      </c>
      <c r="E185" s="310">
        <v>85</v>
      </c>
      <c r="F185" s="310">
        <v>6</v>
      </c>
      <c r="G185" s="310"/>
      <c r="H185" s="320">
        <f>D185*E185*F185</f>
        <v>510</v>
      </c>
      <c r="I185" s="298"/>
    </row>
    <row r="186" spans="1:9" ht="16.5" x14ac:dyDescent="0.3">
      <c r="A186" s="365"/>
      <c r="B186" s="304"/>
      <c r="C186" s="365"/>
      <c r="D186" s="366"/>
      <c r="E186" s="366"/>
      <c r="F186" s="454" t="s">
        <v>12</v>
      </c>
      <c r="G186" s="454"/>
      <c r="H186" s="367">
        <f>SUM(H185:H185)</f>
        <v>510</v>
      </c>
      <c r="I186" s="297"/>
    </row>
    <row r="187" spans="1:9" x14ac:dyDescent="0.2">
      <c r="A187" s="300"/>
      <c r="B187" s="308"/>
      <c r="C187" s="300"/>
      <c r="D187" s="305"/>
      <c r="E187" s="305"/>
      <c r="F187" s="305"/>
      <c r="G187" s="305"/>
      <c r="H187" s="305"/>
    </row>
  </sheetData>
  <mergeCells count="37">
    <mergeCell ref="A27:A29"/>
    <mergeCell ref="F41:G41"/>
    <mergeCell ref="E44:F44"/>
    <mergeCell ref="A1:H1"/>
    <mergeCell ref="F23:G23"/>
    <mergeCell ref="F30:G30"/>
    <mergeCell ref="D32:G32"/>
    <mergeCell ref="A2:H2"/>
    <mergeCell ref="F8:G8"/>
    <mergeCell ref="F14:G14"/>
    <mergeCell ref="A20:A22"/>
    <mergeCell ref="F17:G17"/>
    <mergeCell ref="F94:G94"/>
    <mergeCell ref="F69:G69"/>
    <mergeCell ref="F36:G36"/>
    <mergeCell ref="F47:G47"/>
    <mergeCell ref="F63:G63"/>
    <mergeCell ref="F56:G56"/>
    <mergeCell ref="E78:G78"/>
    <mergeCell ref="E60:F60"/>
    <mergeCell ref="E72:G72"/>
    <mergeCell ref="F186:G186"/>
    <mergeCell ref="B134:B135"/>
    <mergeCell ref="B145:B146"/>
    <mergeCell ref="B157:B158"/>
    <mergeCell ref="F100:G100"/>
    <mergeCell ref="F183:G183"/>
    <mergeCell ref="F110:G110"/>
    <mergeCell ref="F127:G127"/>
    <mergeCell ref="F140:G140"/>
    <mergeCell ref="F163:G163"/>
    <mergeCell ref="F151:G151"/>
    <mergeCell ref="F120:G120"/>
    <mergeCell ref="F179:G179"/>
    <mergeCell ref="F175:G175"/>
    <mergeCell ref="F114:G114"/>
    <mergeCell ref="F170:G170"/>
  </mergeCells>
  <printOptions horizontalCentered="1"/>
  <pageMargins left="0.7" right="0.7" top="0.45" bottom="1" header="0.3" footer="0.3"/>
  <pageSetup paperSize="9" scale="70" orientation="portrait" verticalDpi="300" r:id="rId1"/>
  <headerFooter>
    <oddFooter>&amp;LEngineer Estimate&amp;C&amp;P&amp;ROctober 2015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462" t="s">
        <v>363</v>
      </c>
      <c r="C3" s="462"/>
      <c r="D3" s="462"/>
      <c r="E3" s="462"/>
      <c r="F3" s="462"/>
      <c r="G3" s="462"/>
      <c r="H3" s="462"/>
      <c r="I3" s="462"/>
    </row>
    <row r="4" spans="2:9" ht="15.75" thickBot="1" x14ac:dyDescent="0.3"/>
    <row r="5" spans="2:9" x14ac:dyDescent="0.25">
      <c r="B5" s="90" t="s">
        <v>120</v>
      </c>
      <c r="C5" s="89" t="s">
        <v>146</v>
      </c>
      <c r="D5" s="89" t="s">
        <v>145</v>
      </c>
      <c r="E5" s="89" t="s">
        <v>144</v>
      </c>
      <c r="F5" s="89" t="s">
        <v>143</v>
      </c>
      <c r="G5" s="89" t="s">
        <v>142</v>
      </c>
      <c r="H5" s="89" t="s">
        <v>141</v>
      </c>
      <c r="I5" s="88" t="s">
        <v>137</v>
      </c>
    </row>
    <row r="6" spans="2:9" x14ac:dyDescent="0.25">
      <c r="B6" s="86"/>
      <c r="C6" s="85"/>
      <c r="D6" s="85"/>
      <c r="E6" s="85"/>
      <c r="F6" s="85"/>
      <c r="G6" s="85"/>
      <c r="H6" s="85"/>
      <c r="I6" s="84"/>
    </row>
    <row r="7" spans="2:9" x14ac:dyDescent="0.25">
      <c r="B7" s="86">
        <v>1</v>
      </c>
      <c r="C7" s="145" t="s">
        <v>25</v>
      </c>
      <c r="D7" s="85"/>
      <c r="E7" s="85"/>
      <c r="F7" s="85"/>
      <c r="G7" s="85"/>
      <c r="H7" s="85"/>
      <c r="I7" s="84"/>
    </row>
    <row r="8" spans="2:9" x14ac:dyDescent="0.25">
      <c r="B8" s="86"/>
      <c r="C8" s="85" t="s">
        <v>315</v>
      </c>
      <c r="D8" s="85" t="s">
        <v>136</v>
      </c>
      <c r="E8" s="85">
        <v>24</v>
      </c>
      <c r="F8" s="85">
        <v>4.6660000000000004</v>
      </c>
      <c r="G8" s="85">
        <v>4.6660000000000004</v>
      </c>
      <c r="H8" s="85">
        <v>4</v>
      </c>
      <c r="I8" s="84">
        <f>PRODUCT(E8:H8)</f>
        <v>2090.0693760000004</v>
      </c>
    </row>
    <row r="9" spans="2:9" x14ac:dyDescent="0.25">
      <c r="B9" s="86"/>
      <c r="C9" s="85" t="s">
        <v>26</v>
      </c>
      <c r="D9" s="85"/>
      <c r="E9" s="85"/>
      <c r="F9" s="85"/>
      <c r="G9" s="85"/>
      <c r="H9" s="85"/>
      <c r="I9" s="84"/>
    </row>
    <row r="10" spans="2:9" ht="30" x14ac:dyDescent="0.25">
      <c r="B10" s="86"/>
      <c r="C10" s="146" t="s">
        <v>354</v>
      </c>
      <c r="D10" s="85" t="s">
        <v>136</v>
      </c>
      <c r="E10" s="85">
        <v>7</v>
      </c>
      <c r="F10" s="85">
        <v>5.75</v>
      </c>
      <c r="G10" s="85">
        <v>1.5</v>
      </c>
      <c r="H10" s="85">
        <v>2</v>
      </c>
      <c r="I10" s="84">
        <f>PRODUCT(E10:H10)</f>
        <v>120.75</v>
      </c>
    </row>
    <row r="11" spans="2:9" x14ac:dyDescent="0.25">
      <c r="B11" s="86"/>
      <c r="C11" s="85" t="s">
        <v>355</v>
      </c>
      <c r="D11" s="85" t="s">
        <v>136</v>
      </c>
      <c r="E11" s="85">
        <v>4</v>
      </c>
      <c r="F11" s="85">
        <v>15.666</v>
      </c>
      <c r="G11" s="85">
        <v>1.5</v>
      </c>
      <c r="H11" s="85">
        <v>2</v>
      </c>
      <c r="I11" s="84">
        <f t="shared" ref="I11" si="0">PRODUCT(E11:H11)</f>
        <v>187.99200000000002</v>
      </c>
    </row>
    <row r="12" spans="2:9" x14ac:dyDescent="0.25">
      <c r="B12" s="86"/>
      <c r="C12" s="85" t="s">
        <v>356</v>
      </c>
      <c r="D12" s="85" t="s">
        <v>136</v>
      </c>
      <c r="E12" s="85">
        <v>4</v>
      </c>
      <c r="F12" s="85">
        <v>15.25</v>
      </c>
      <c r="G12" s="85">
        <v>1.5</v>
      </c>
      <c r="H12" s="85">
        <v>1.5</v>
      </c>
      <c r="I12" s="84">
        <f t="shared" ref="I12:I13" si="1">PRODUCT(E12:H12)</f>
        <v>137.25</v>
      </c>
    </row>
    <row r="13" spans="2:9" ht="15.75" customHeight="1" x14ac:dyDescent="0.25">
      <c r="B13" s="86"/>
      <c r="C13" s="85" t="s">
        <v>357</v>
      </c>
      <c r="D13" s="85" t="s">
        <v>136</v>
      </c>
      <c r="E13" s="85">
        <v>1</v>
      </c>
      <c r="F13" s="85">
        <v>16.75</v>
      </c>
      <c r="G13" s="85">
        <v>1.5</v>
      </c>
      <c r="H13" s="85">
        <v>1.5</v>
      </c>
      <c r="I13" s="84">
        <f t="shared" si="1"/>
        <v>37.6875</v>
      </c>
    </row>
    <row r="14" spans="2:9" x14ac:dyDescent="0.25">
      <c r="B14" s="86"/>
      <c r="C14" s="85" t="s">
        <v>358</v>
      </c>
      <c r="D14" s="85" t="s">
        <v>136</v>
      </c>
      <c r="E14" s="85">
        <v>6</v>
      </c>
      <c r="F14" s="85">
        <v>21.25</v>
      </c>
      <c r="G14" s="85">
        <v>1.5</v>
      </c>
      <c r="H14" s="85">
        <v>1.5</v>
      </c>
      <c r="I14" s="84">
        <f t="shared" ref="I14:I15" si="2">PRODUCT(E14:H14)</f>
        <v>286.875</v>
      </c>
    </row>
    <row r="15" spans="2:9" x14ac:dyDescent="0.25">
      <c r="B15" s="86"/>
      <c r="C15" s="85" t="s">
        <v>486</v>
      </c>
      <c r="D15" s="85" t="s">
        <v>136</v>
      </c>
      <c r="E15" s="85">
        <v>2</v>
      </c>
      <c r="F15" s="85">
        <v>16.75</v>
      </c>
      <c r="G15" s="85">
        <v>1.5</v>
      </c>
      <c r="H15" s="85">
        <v>1.5</v>
      </c>
      <c r="I15" s="84">
        <f t="shared" si="2"/>
        <v>75.375</v>
      </c>
    </row>
    <row r="16" spans="2:9" x14ac:dyDescent="0.25">
      <c r="B16" s="86"/>
      <c r="C16" s="85" t="s">
        <v>485</v>
      </c>
      <c r="D16" s="85" t="s">
        <v>136</v>
      </c>
      <c r="E16" s="85">
        <v>1</v>
      </c>
      <c r="F16" s="85">
        <v>15.333</v>
      </c>
      <c r="G16" s="85">
        <v>1.5</v>
      </c>
      <c r="H16" s="85">
        <v>1.5</v>
      </c>
      <c r="I16" s="84">
        <f t="shared" ref="I16" si="3">PRODUCT(E16:H16)</f>
        <v>34.499250000000004</v>
      </c>
    </row>
    <row r="17" spans="2:9" x14ac:dyDescent="0.25">
      <c r="B17" s="86"/>
      <c r="C17" s="85"/>
      <c r="D17" s="85"/>
      <c r="E17" s="85"/>
      <c r="F17" s="85"/>
      <c r="G17" s="85"/>
      <c r="H17" s="85"/>
      <c r="I17" s="87">
        <f>SUM(I8:I16)</f>
        <v>2970.4981260000004</v>
      </c>
    </row>
    <row r="18" spans="2:9" x14ac:dyDescent="0.25">
      <c r="B18" s="86">
        <v>2</v>
      </c>
      <c r="C18" s="145" t="s">
        <v>316</v>
      </c>
      <c r="D18" s="85"/>
      <c r="E18" s="85"/>
      <c r="F18" s="85"/>
      <c r="G18" s="85"/>
      <c r="H18" s="85"/>
      <c r="I18" s="84"/>
    </row>
    <row r="19" spans="2:9" x14ac:dyDescent="0.25">
      <c r="B19" s="86"/>
      <c r="C19" s="145" t="s">
        <v>317</v>
      </c>
      <c r="D19" s="85"/>
      <c r="E19" s="85"/>
      <c r="F19" s="85"/>
      <c r="G19" s="85"/>
      <c r="H19" s="85"/>
      <c r="I19" s="84"/>
    </row>
    <row r="20" spans="2:9" x14ac:dyDescent="0.25">
      <c r="B20" s="86"/>
      <c r="C20" s="85" t="s">
        <v>315</v>
      </c>
      <c r="D20" s="85" t="s">
        <v>136</v>
      </c>
      <c r="E20" s="85">
        <v>22</v>
      </c>
      <c r="F20" s="85">
        <v>4.6660000000000004</v>
      </c>
      <c r="G20" s="85">
        <v>4.6660000000000004</v>
      </c>
      <c r="H20" s="85">
        <v>0.5</v>
      </c>
      <c r="I20" s="84">
        <f>PRODUCT(E20:H20)</f>
        <v>239.48711600000004</v>
      </c>
    </row>
    <row r="21" spans="2:9" x14ac:dyDescent="0.25">
      <c r="B21" s="86"/>
      <c r="C21" s="85" t="s">
        <v>26</v>
      </c>
      <c r="D21" s="85"/>
      <c r="E21" s="85"/>
      <c r="F21" s="85"/>
      <c r="G21" s="85"/>
      <c r="H21" s="85"/>
      <c r="I21" s="84"/>
    </row>
    <row r="22" spans="2:9" ht="30" x14ac:dyDescent="0.25">
      <c r="B22" s="86"/>
      <c r="C22" s="146" t="s">
        <v>354</v>
      </c>
      <c r="D22" s="85" t="s">
        <v>136</v>
      </c>
      <c r="E22" s="85">
        <v>7</v>
      </c>
      <c r="F22" s="85">
        <v>5.75</v>
      </c>
      <c r="G22" s="85">
        <v>1.5</v>
      </c>
      <c r="H22" s="85">
        <v>0.5</v>
      </c>
      <c r="I22" s="84">
        <f>PRODUCT(E22:H22)</f>
        <v>30.1875</v>
      </c>
    </row>
    <row r="23" spans="2:9" x14ac:dyDescent="0.25">
      <c r="B23" s="86"/>
      <c r="C23" s="85" t="s">
        <v>355</v>
      </c>
      <c r="D23" s="85" t="s">
        <v>136</v>
      </c>
      <c r="E23" s="85">
        <v>4</v>
      </c>
      <c r="F23" s="85">
        <v>15.666</v>
      </c>
      <c r="G23" s="85">
        <v>1.5</v>
      </c>
      <c r="H23" s="85">
        <v>0.5</v>
      </c>
      <c r="I23" s="84">
        <f t="shared" ref="I23:I28" si="4">PRODUCT(E23:H23)</f>
        <v>46.998000000000005</v>
      </c>
    </row>
    <row r="24" spans="2:9" x14ac:dyDescent="0.25">
      <c r="B24" s="86"/>
      <c r="C24" s="85" t="s">
        <v>356</v>
      </c>
      <c r="D24" s="85" t="s">
        <v>136</v>
      </c>
      <c r="E24" s="85">
        <v>4</v>
      </c>
      <c r="F24" s="85">
        <v>15.25</v>
      </c>
      <c r="G24" s="85">
        <v>1.5</v>
      </c>
      <c r="H24" s="85">
        <v>0.5</v>
      </c>
      <c r="I24" s="84">
        <f t="shared" si="4"/>
        <v>45.75</v>
      </c>
    </row>
    <row r="25" spans="2:9" x14ac:dyDescent="0.25">
      <c r="B25" s="86"/>
      <c r="C25" s="85" t="s">
        <v>357</v>
      </c>
      <c r="D25" s="85" t="s">
        <v>136</v>
      </c>
      <c r="E25" s="85">
        <v>1</v>
      </c>
      <c r="F25" s="85">
        <v>16.75</v>
      </c>
      <c r="G25" s="85">
        <v>1.5</v>
      </c>
      <c r="H25" s="85">
        <v>0.5</v>
      </c>
      <c r="I25" s="84">
        <f t="shared" si="4"/>
        <v>12.5625</v>
      </c>
    </row>
    <row r="26" spans="2:9" x14ac:dyDescent="0.25">
      <c r="B26" s="86"/>
      <c r="C26" s="85" t="s">
        <v>358</v>
      </c>
      <c r="D26" s="85" t="s">
        <v>136</v>
      </c>
      <c r="E26" s="85">
        <v>6</v>
      </c>
      <c r="F26" s="85">
        <v>21.25</v>
      </c>
      <c r="G26" s="85">
        <v>1.5</v>
      </c>
      <c r="H26" s="85">
        <v>0.5</v>
      </c>
      <c r="I26" s="84">
        <f t="shared" si="4"/>
        <v>95.625</v>
      </c>
    </row>
    <row r="27" spans="2:9" x14ac:dyDescent="0.25">
      <c r="B27" s="86"/>
      <c r="C27" s="85" t="s">
        <v>486</v>
      </c>
      <c r="D27" s="85" t="s">
        <v>136</v>
      </c>
      <c r="E27" s="85">
        <v>2</v>
      </c>
      <c r="F27" s="85">
        <v>16.75</v>
      </c>
      <c r="G27" s="85">
        <v>1.5</v>
      </c>
      <c r="H27" s="85">
        <v>0.5</v>
      </c>
      <c r="I27" s="84">
        <f t="shared" si="4"/>
        <v>25.125</v>
      </c>
    </row>
    <row r="28" spans="2:9" x14ac:dyDescent="0.25">
      <c r="B28" s="86"/>
      <c r="C28" s="85" t="s">
        <v>485</v>
      </c>
      <c r="D28" s="85" t="s">
        <v>136</v>
      </c>
      <c r="E28" s="85">
        <v>1</v>
      </c>
      <c r="F28" s="85">
        <v>15.333</v>
      </c>
      <c r="G28" s="85">
        <v>1.5</v>
      </c>
      <c r="H28" s="85">
        <v>0.5</v>
      </c>
      <c r="I28" s="84">
        <f t="shared" si="4"/>
        <v>11.499750000000001</v>
      </c>
    </row>
    <row r="29" spans="2:9" x14ac:dyDescent="0.25">
      <c r="B29" s="86"/>
      <c r="C29" s="85"/>
      <c r="D29" s="85"/>
      <c r="E29" s="85"/>
      <c r="F29" s="85"/>
      <c r="G29" s="85"/>
      <c r="H29" s="85"/>
      <c r="I29" s="87">
        <f>SUM(I20:I28)</f>
        <v>507.23486600000001</v>
      </c>
    </row>
    <row r="30" spans="2:9" x14ac:dyDescent="0.25">
      <c r="B30" s="86"/>
      <c r="C30" s="160"/>
      <c r="D30" s="85"/>
      <c r="E30" s="85"/>
      <c r="F30" s="85"/>
      <c r="G30" s="85"/>
      <c r="H30" s="85"/>
      <c r="I30" s="87"/>
    </row>
    <row r="31" spans="2:9" x14ac:dyDescent="0.25">
      <c r="B31" s="86"/>
      <c r="C31" s="9" t="s">
        <v>323</v>
      </c>
      <c r="D31" s="85" t="s">
        <v>136</v>
      </c>
      <c r="E31" s="85">
        <v>1</v>
      </c>
      <c r="F31" s="85">
        <v>51</v>
      </c>
      <c r="G31" s="85">
        <v>36.5</v>
      </c>
      <c r="H31" s="85">
        <v>0.5</v>
      </c>
      <c r="I31" s="84">
        <f t="shared" ref="I31:I32" si="5">PRODUCT(E31:H31)</f>
        <v>930.75</v>
      </c>
    </row>
    <row r="32" spans="2:9" x14ac:dyDescent="0.25">
      <c r="B32" s="86"/>
      <c r="C32" s="9" t="s">
        <v>353</v>
      </c>
      <c r="D32" s="85" t="s">
        <v>136</v>
      </c>
      <c r="E32" s="85">
        <v>1</v>
      </c>
      <c r="F32" s="85">
        <v>30.25</v>
      </c>
      <c r="G32" s="85">
        <v>17.5</v>
      </c>
      <c r="H32" s="85">
        <v>0.5</v>
      </c>
      <c r="I32" s="84">
        <f t="shared" si="5"/>
        <v>264.6875</v>
      </c>
    </row>
    <row r="33" spans="2:9" x14ac:dyDescent="0.25">
      <c r="B33" s="86"/>
      <c r="C33" s="9" t="s">
        <v>487</v>
      </c>
      <c r="D33" s="85" t="s">
        <v>136</v>
      </c>
      <c r="E33" s="85">
        <v>1</v>
      </c>
      <c r="F33" s="85">
        <v>16.75</v>
      </c>
      <c r="G33" s="85">
        <v>16</v>
      </c>
      <c r="H33" s="85">
        <v>0.5</v>
      </c>
      <c r="I33" s="84">
        <f t="shared" ref="I33" si="6">PRODUCT(E33:H33)</f>
        <v>134</v>
      </c>
    </row>
    <row r="34" spans="2:9" x14ac:dyDescent="0.25">
      <c r="B34" s="86"/>
      <c r="C34" s="161"/>
      <c r="D34" s="85"/>
      <c r="E34" s="85"/>
      <c r="F34" s="85"/>
      <c r="G34" s="85"/>
      <c r="H34" s="85"/>
      <c r="I34" s="87">
        <f>SUM(I31:I33)</f>
        <v>1329.4375</v>
      </c>
    </row>
    <row r="35" spans="2:9" x14ac:dyDescent="0.25">
      <c r="B35" s="86" t="s">
        <v>32</v>
      </c>
      <c r="C35" s="145" t="s">
        <v>318</v>
      </c>
      <c r="D35" s="85"/>
      <c r="E35" s="85"/>
      <c r="F35" s="85"/>
      <c r="G35" s="85"/>
      <c r="H35" s="85"/>
      <c r="I35" s="84"/>
    </row>
    <row r="36" spans="2:9" x14ac:dyDescent="0.25">
      <c r="B36" s="86"/>
      <c r="C36" s="85" t="s">
        <v>360</v>
      </c>
      <c r="D36" s="85"/>
      <c r="E36" s="85"/>
      <c r="F36" s="85"/>
      <c r="G36" s="85"/>
      <c r="H36" s="85"/>
      <c r="I36" s="84"/>
    </row>
    <row r="37" spans="2:9" ht="30" x14ac:dyDescent="0.25">
      <c r="B37" s="86"/>
      <c r="C37" s="146" t="s">
        <v>359</v>
      </c>
      <c r="D37" s="85" t="s">
        <v>136</v>
      </c>
      <c r="E37" s="85">
        <v>7</v>
      </c>
      <c r="F37" s="85">
        <v>5.75</v>
      </c>
      <c r="G37" s="85">
        <v>0.66600000000000004</v>
      </c>
      <c r="H37" s="85">
        <v>3</v>
      </c>
      <c r="I37" s="84">
        <f>PRODUCT(E37:H37)</f>
        <v>80.419499999999999</v>
      </c>
    </row>
    <row r="38" spans="2:9" x14ac:dyDescent="0.25">
      <c r="B38" s="86"/>
      <c r="C38" s="85" t="s">
        <v>355</v>
      </c>
      <c r="D38" s="85" t="s">
        <v>136</v>
      </c>
      <c r="E38" s="85">
        <v>4</v>
      </c>
      <c r="F38" s="85">
        <v>15.666</v>
      </c>
      <c r="G38" s="85">
        <v>0.66600000000000004</v>
      </c>
      <c r="H38" s="85">
        <v>3</v>
      </c>
      <c r="I38" s="84">
        <f t="shared" ref="I38:I43" si="7">PRODUCT(E38:H38)</f>
        <v>125.20267200000001</v>
      </c>
    </row>
    <row r="39" spans="2:9" x14ac:dyDescent="0.25">
      <c r="B39" s="86"/>
      <c r="C39" s="85" t="s">
        <v>356</v>
      </c>
      <c r="D39" s="85" t="s">
        <v>136</v>
      </c>
      <c r="E39" s="85">
        <v>4</v>
      </c>
      <c r="F39" s="85">
        <v>15.25</v>
      </c>
      <c r="G39" s="85">
        <v>0.66600000000000004</v>
      </c>
      <c r="H39" s="85">
        <v>3</v>
      </c>
      <c r="I39" s="84">
        <f t="shared" si="7"/>
        <v>121.87800000000001</v>
      </c>
    </row>
    <row r="40" spans="2:9" x14ac:dyDescent="0.25">
      <c r="B40" s="86"/>
      <c r="C40" s="85" t="s">
        <v>357</v>
      </c>
      <c r="D40" s="85" t="s">
        <v>136</v>
      </c>
      <c r="E40" s="85">
        <v>1</v>
      </c>
      <c r="F40" s="85">
        <v>16.75</v>
      </c>
      <c r="G40" s="85">
        <v>0.66600000000000004</v>
      </c>
      <c r="H40" s="85">
        <v>3</v>
      </c>
      <c r="I40" s="84">
        <f t="shared" si="7"/>
        <v>33.466499999999996</v>
      </c>
    </row>
    <row r="41" spans="2:9" x14ac:dyDescent="0.25">
      <c r="B41" s="86"/>
      <c r="C41" s="85" t="s">
        <v>358</v>
      </c>
      <c r="D41" s="85" t="s">
        <v>136</v>
      </c>
      <c r="E41" s="85">
        <v>6</v>
      </c>
      <c r="F41" s="85">
        <v>21.25</v>
      </c>
      <c r="G41" s="85">
        <v>0.66600000000000004</v>
      </c>
      <c r="H41" s="85">
        <v>3</v>
      </c>
      <c r="I41" s="84">
        <f t="shared" si="7"/>
        <v>254.745</v>
      </c>
    </row>
    <row r="42" spans="2:9" x14ac:dyDescent="0.25">
      <c r="B42" s="86"/>
      <c r="C42" s="85" t="s">
        <v>486</v>
      </c>
      <c r="D42" s="85" t="s">
        <v>136</v>
      </c>
      <c r="E42" s="85">
        <v>2</v>
      </c>
      <c r="F42" s="85">
        <v>16.75</v>
      </c>
      <c r="G42" s="85">
        <v>0.66600000000000004</v>
      </c>
      <c r="H42" s="85">
        <v>3</v>
      </c>
      <c r="I42" s="84">
        <f t="shared" si="7"/>
        <v>66.932999999999993</v>
      </c>
    </row>
    <row r="43" spans="2:9" x14ac:dyDescent="0.25">
      <c r="B43" s="86"/>
      <c r="C43" s="85" t="s">
        <v>485</v>
      </c>
      <c r="D43" s="85" t="s">
        <v>136</v>
      </c>
      <c r="E43" s="85">
        <v>1</v>
      </c>
      <c r="F43" s="85">
        <v>15.333</v>
      </c>
      <c r="G43" s="85">
        <v>0.66600000000000004</v>
      </c>
      <c r="H43" s="85">
        <v>3</v>
      </c>
      <c r="I43" s="84">
        <f t="shared" si="7"/>
        <v>30.635334</v>
      </c>
    </row>
    <row r="44" spans="2:9" x14ac:dyDescent="0.25">
      <c r="B44" s="86"/>
      <c r="C44" s="85"/>
      <c r="D44" s="85"/>
      <c r="E44" s="85"/>
      <c r="F44" s="85"/>
      <c r="G44" s="85"/>
      <c r="H44" s="85"/>
      <c r="I44" s="87">
        <f>SUM(I37:I43)</f>
        <v>713.28000599999996</v>
      </c>
    </row>
    <row r="45" spans="2:9" x14ac:dyDescent="0.25">
      <c r="B45" s="86">
        <v>3</v>
      </c>
      <c r="C45" s="145" t="s">
        <v>147</v>
      </c>
      <c r="D45" s="85"/>
      <c r="E45" s="85"/>
      <c r="F45" s="85"/>
      <c r="G45" s="85"/>
      <c r="H45" s="85"/>
      <c r="I45" s="84"/>
    </row>
    <row r="46" spans="2:9" x14ac:dyDescent="0.25">
      <c r="B46" s="86"/>
      <c r="C46" s="151" t="s">
        <v>315</v>
      </c>
      <c r="D46" s="85" t="s">
        <v>136</v>
      </c>
      <c r="E46" s="85">
        <v>22</v>
      </c>
      <c r="F46" s="85">
        <v>4</v>
      </c>
      <c r="G46" s="85">
        <v>4</v>
      </c>
      <c r="H46" s="85">
        <v>0.75</v>
      </c>
      <c r="I46" s="84">
        <f>PRODUCT(E46:H46)</f>
        <v>264</v>
      </c>
    </row>
    <row r="47" spans="2:9" x14ac:dyDescent="0.25">
      <c r="B47" s="86"/>
      <c r="C47" s="85"/>
      <c r="D47" s="85"/>
      <c r="E47" s="85"/>
      <c r="F47" s="85"/>
      <c r="G47" s="85"/>
      <c r="H47" s="85"/>
      <c r="I47" s="87">
        <f>SUM(I46:I46)</f>
        <v>264</v>
      </c>
    </row>
    <row r="48" spans="2:9" x14ac:dyDescent="0.25">
      <c r="B48" s="86"/>
      <c r="C48" s="151" t="s">
        <v>139</v>
      </c>
      <c r="D48" s="85"/>
      <c r="E48" s="85"/>
      <c r="F48" s="85"/>
      <c r="G48" s="85"/>
      <c r="H48" s="85"/>
      <c r="I48" s="84"/>
    </row>
    <row r="49" spans="2:14" ht="30" x14ac:dyDescent="0.25">
      <c r="B49" s="86"/>
      <c r="C49" s="146" t="s">
        <v>458</v>
      </c>
      <c r="D49" s="85" t="s">
        <v>136</v>
      </c>
      <c r="E49" s="85">
        <v>7</v>
      </c>
      <c r="F49" s="85">
        <v>5.75</v>
      </c>
      <c r="G49" s="85">
        <v>0.66600000000000004</v>
      </c>
      <c r="H49" s="85">
        <v>2.5</v>
      </c>
      <c r="I49" s="84">
        <f>PRODUCT(E49:H49)</f>
        <v>67.016249999999999</v>
      </c>
    </row>
    <row r="50" spans="2:14" x14ac:dyDescent="0.25">
      <c r="B50" s="86"/>
      <c r="C50" s="85" t="s">
        <v>355</v>
      </c>
      <c r="D50" s="85" t="s">
        <v>136</v>
      </c>
      <c r="E50" s="85">
        <v>4</v>
      </c>
      <c r="F50" s="85">
        <v>15.666</v>
      </c>
      <c r="G50" s="85">
        <v>0.66600000000000004</v>
      </c>
      <c r="H50" s="85">
        <v>2.5</v>
      </c>
      <c r="I50" s="84">
        <f t="shared" ref="I50:I53" si="8">PRODUCT(E50:H50)</f>
        <v>104.33556000000002</v>
      </c>
    </row>
    <row r="51" spans="2:14" x14ac:dyDescent="0.25">
      <c r="B51" s="86"/>
      <c r="C51" s="85" t="s">
        <v>356</v>
      </c>
      <c r="D51" s="85" t="s">
        <v>136</v>
      </c>
      <c r="E51" s="85">
        <v>4</v>
      </c>
      <c r="F51" s="85">
        <v>15.25</v>
      </c>
      <c r="G51" s="85">
        <v>0.66600000000000004</v>
      </c>
      <c r="H51" s="85">
        <v>2.5</v>
      </c>
      <c r="I51" s="84">
        <f t="shared" si="8"/>
        <v>101.56500000000001</v>
      </c>
    </row>
    <row r="52" spans="2:14" x14ac:dyDescent="0.25">
      <c r="B52" s="86"/>
      <c r="C52" s="85" t="s">
        <v>357</v>
      </c>
      <c r="D52" s="85" t="s">
        <v>136</v>
      </c>
      <c r="E52" s="85">
        <v>1</v>
      </c>
      <c r="F52" s="85">
        <v>16.75</v>
      </c>
      <c r="G52" s="85">
        <v>0.66600000000000004</v>
      </c>
      <c r="H52" s="85">
        <v>2.5</v>
      </c>
      <c r="I52" s="84">
        <f t="shared" si="8"/>
        <v>27.888750000000002</v>
      </c>
    </row>
    <row r="53" spans="2:14" x14ac:dyDescent="0.25">
      <c r="B53" s="86"/>
      <c r="C53" s="85" t="s">
        <v>460</v>
      </c>
      <c r="D53" s="85" t="s">
        <v>136</v>
      </c>
      <c r="E53" s="85">
        <v>4</v>
      </c>
      <c r="F53" s="85">
        <v>21.25</v>
      </c>
      <c r="G53" s="85">
        <v>0.66600000000000004</v>
      </c>
      <c r="H53" s="85">
        <v>2.5</v>
      </c>
      <c r="I53" s="84">
        <f t="shared" si="8"/>
        <v>141.52500000000001</v>
      </c>
    </row>
    <row r="54" spans="2:14" x14ac:dyDescent="0.25">
      <c r="B54" s="86"/>
      <c r="C54" s="85" t="s">
        <v>484</v>
      </c>
      <c r="D54" s="85" t="s">
        <v>136</v>
      </c>
      <c r="E54" s="85">
        <v>2</v>
      </c>
      <c r="F54" s="85">
        <v>21.25</v>
      </c>
      <c r="G54" s="85">
        <v>0.5</v>
      </c>
      <c r="H54" s="85">
        <v>2.5</v>
      </c>
      <c r="I54" s="84">
        <f t="shared" ref="I54" si="9">PRODUCT(E54:H54)</f>
        <v>53.125</v>
      </c>
    </row>
    <row r="55" spans="2:14" x14ac:dyDescent="0.25">
      <c r="B55" s="86"/>
      <c r="C55" s="85" t="s">
        <v>361</v>
      </c>
      <c r="D55" s="85" t="s">
        <v>136</v>
      </c>
      <c r="E55" s="85">
        <v>4</v>
      </c>
      <c r="F55" s="85">
        <v>6</v>
      </c>
      <c r="G55" s="85">
        <v>0.66600000000000004</v>
      </c>
      <c r="H55" s="85">
        <v>2.5</v>
      </c>
      <c r="I55" s="84">
        <f>PRODUCT(E55:H55)</f>
        <v>39.960000000000008</v>
      </c>
    </row>
    <row r="56" spans="2:14" x14ac:dyDescent="0.25">
      <c r="B56" s="86"/>
      <c r="C56" s="85" t="s">
        <v>362</v>
      </c>
      <c r="D56" s="85" t="s">
        <v>136</v>
      </c>
      <c r="E56" s="85">
        <v>4</v>
      </c>
      <c r="F56" s="85">
        <v>5.5</v>
      </c>
      <c r="G56" s="85">
        <v>0.66600000000000004</v>
      </c>
      <c r="H56" s="85">
        <v>2.5</v>
      </c>
      <c r="I56" s="84">
        <f>PRODUCT(E56:H56)</f>
        <v>36.630000000000003</v>
      </c>
    </row>
    <row r="57" spans="2:14" x14ac:dyDescent="0.25">
      <c r="B57" s="86"/>
      <c r="C57" s="85" t="s">
        <v>486</v>
      </c>
      <c r="D57" s="85" t="s">
        <v>136</v>
      </c>
      <c r="E57" s="85">
        <v>2</v>
      </c>
      <c r="F57" s="85">
        <v>16.75</v>
      </c>
      <c r="G57" s="85">
        <v>0.66600000000000004</v>
      </c>
      <c r="H57" s="85">
        <v>2.5</v>
      </c>
      <c r="I57" s="84">
        <f t="shared" ref="I57:I58" si="10">PRODUCT(E57:H57)</f>
        <v>55.777500000000003</v>
      </c>
    </row>
    <row r="58" spans="2:14" x14ac:dyDescent="0.25">
      <c r="B58" s="86"/>
      <c r="C58" s="85" t="s">
        <v>485</v>
      </c>
      <c r="D58" s="85" t="s">
        <v>136</v>
      </c>
      <c r="E58" s="85">
        <v>1</v>
      </c>
      <c r="F58" s="85">
        <v>15.333</v>
      </c>
      <c r="G58" s="85">
        <v>0.66600000000000004</v>
      </c>
      <c r="H58" s="85">
        <v>2.5</v>
      </c>
      <c r="I58" s="84">
        <f t="shared" si="10"/>
        <v>25.529445000000003</v>
      </c>
    </row>
    <row r="59" spans="2:14" x14ac:dyDescent="0.25">
      <c r="B59" s="86"/>
      <c r="C59" s="85" t="s">
        <v>137</v>
      </c>
      <c r="D59" s="85" t="s">
        <v>136</v>
      </c>
      <c r="E59" s="85"/>
      <c r="F59" s="85"/>
      <c r="G59" s="85"/>
      <c r="H59" s="85"/>
      <c r="I59" s="87">
        <f>SUM(I49:I58)</f>
        <v>653.35250500000006</v>
      </c>
    </row>
    <row r="60" spans="2:14" x14ac:dyDescent="0.25">
      <c r="B60" s="86"/>
      <c r="C60" s="85"/>
      <c r="D60" s="85"/>
      <c r="E60" s="85"/>
      <c r="F60" s="85"/>
      <c r="G60" s="85"/>
      <c r="H60" s="85"/>
      <c r="I60" s="84"/>
    </row>
    <row r="61" spans="2:14" x14ac:dyDescent="0.25">
      <c r="B61" s="86"/>
      <c r="C61" s="151" t="s">
        <v>140</v>
      </c>
      <c r="D61" s="85"/>
      <c r="E61" s="85"/>
      <c r="F61" s="85"/>
      <c r="G61" s="85"/>
      <c r="H61" s="85"/>
      <c r="I61" s="84"/>
      <c r="L61">
        <f>3.142/4</f>
        <v>0.78549999999999998</v>
      </c>
      <c r="M61">
        <f>1^2</f>
        <v>1</v>
      </c>
      <c r="N61">
        <f>L61*M61</f>
        <v>0.78549999999999998</v>
      </c>
    </row>
    <row r="62" spans="2:14" x14ac:dyDescent="0.25">
      <c r="B62" s="86"/>
      <c r="C62" s="85" t="s">
        <v>320</v>
      </c>
      <c r="D62" s="85" t="s">
        <v>136</v>
      </c>
      <c r="E62" s="85">
        <v>10</v>
      </c>
      <c r="F62" s="463">
        <v>0.78500000000000003</v>
      </c>
      <c r="G62" s="464"/>
      <c r="H62" s="85">
        <v>2.75</v>
      </c>
      <c r="I62" s="84">
        <f>PRODUCT(E62:H62)</f>
        <v>21.587500000000002</v>
      </c>
    </row>
    <row r="63" spans="2:14" x14ac:dyDescent="0.25">
      <c r="B63" s="86"/>
      <c r="C63" s="85" t="s">
        <v>321</v>
      </c>
      <c r="D63" s="85" t="s">
        <v>136</v>
      </c>
      <c r="E63" s="85">
        <v>14</v>
      </c>
      <c r="F63" s="85">
        <v>1.5</v>
      </c>
      <c r="G63" s="85">
        <v>0.66600000000000004</v>
      </c>
      <c r="H63" s="85">
        <v>2.75</v>
      </c>
      <c r="I63" s="84">
        <f>PRODUCT(E63:H63)</f>
        <v>38.461500000000001</v>
      </c>
    </row>
    <row r="64" spans="2:14" x14ac:dyDescent="0.25">
      <c r="B64" s="86"/>
      <c r="C64" s="85"/>
      <c r="D64" s="85"/>
      <c r="E64" s="85"/>
      <c r="F64" s="85"/>
      <c r="G64" s="85"/>
      <c r="H64" s="85"/>
      <c r="I64" s="87">
        <f>SUM(I61:I63)</f>
        <v>60.049000000000007</v>
      </c>
    </row>
    <row r="65" spans="2:15" x14ac:dyDescent="0.25">
      <c r="B65" s="86"/>
      <c r="C65" s="85"/>
      <c r="D65" s="85"/>
      <c r="E65" s="85"/>
      <c r="F65" s="85"/>
      <c r="G65" s="85"/>
      <c r="H65" s="85"/>
      <c r="I65" s="84"/>
    </row>
    <row r="66" spans="2:15" x14ac:dyDescent="0.25">
      <c r="B66" s="86"/>
      <c r="C66" s="151" t="s">
        <v>322</v>
      </c>
      <c r="D66" s="85"/>
      <c r="E66" s="85"/>
      <c r="F66" s="85"/>
      <c r="G66" s="85"/>
      <c r="H66" s="85"/>
      <c r="I66" s="84"/>
    </row>
    <row r="67" spans="2:15" x14ac:dyDescent="0.25">
      <c r="B67" s="86"/>
      <c r="C67" s="85" t="s">
        <v>320</v>
      </c>
      <c r="D67" s="85" t="s">
        <v>136</v>
      </c>
      <c r="E67" s="85">
        <v>10</v>
      </c>
      <c r="F67" s="463">
        <f>O67</f>
        <v>0.78549999999999998</v>
      </c>
      <c r="G67" s="464"/>
      <c r="H67" s="85">
        <f>12.25+3.5</f>
        <v>15.75</v>
      </c>
      <c r="I67" s="84">
        <f>H67*F67*E67</f>
        <v>123.71625</v>
      </c>
      <c r="K67" t="s">
        <v>319</v>
      </c>
      <c r="M67">
        <f>3.142/4</f>
        <v>0.78549999999999998</v>
      </c>
      <c r="N67">
        <f>1^2</f>
        <v>1</v>
      </c>
      <c r="O67">
        <f>N67*M67</f>
        <v>0.78549999999999998</v>
      </c>
    </row>
    <row r="68" spans="2:15" x14ac:dyDescent="0.25">
      <c r="B68" s="86"/>
      <c r="C68" s="85" t="s">
        <v>321</v>
      </c>
      <c r="D68" s="85" t="s">
        <v>136</v>
      </c>
      <c r="E68" s="85">
        <v>14</v>
      </c>
      <c r="F68" s="85">
        <v>1.5</v>
      </c>
      <c r="G68" s="85">
        <v>0.66600000000000004</v>
      </c>
      <c r="H68" s="85">
        <v>12.25</v>
      </c>
      <c r="I68" s="84">
        <f>PRODUCT(E68:H68)</f>
        <v>171.32850000000002</v>
      </c>
    </row>
    <row r="69" spans="2:15" x14ac:dyDescent="0.25">
      <c r="B69" s="86"/>
      <c r="C69" s="85"/>
      <c r="D69" s="85"/>
      <c r="E69" s="85"/>
      <c r="F69" s="85"/>
      <c r="G69" s="85"/>
      <c r="H69" s="85"/>
      <c r="I69" s="87">
        <f>SUM(I67:I68)</f>
        <v>295.04475000000002</v>
      </c>
    </row>
    <row r="70" spans="2:15" x14ac:dyDescent="0.25">
      <c r="B70" s="86"/>
      <c r="C70" s="151" t="s">
        <v>138</v>
      </c>
      <c r="D70" s="85"/>
      <c r="E70" s="85"/>
      <c r="F70" s="85"/>
      <c r="G70" s="85"/>
      <c r="H70" s="85"/>
      <c r="I70" s="84"/>
    </row>
    <row r="71" spans="2:15" ht="30" x14ac:dyDescent="0.25">
      <c r="B71" s="86"/>
      <c r="C71" s="146" t="s">
        <v>458</v>
      </c>
      <c r="D71" s="85" t="s">
        <v>136</v>
      </c>
      <c r="E71" s="85">
        <v>7</v>
      </c>
      <c r="F71" s="85">
        <v>5.75</v>
      </c>
      <c r="G71" s="85">
        <v>0.66600000000000004</v>
      </c>
      <c r="H71" s="85">
        <v>2.5</v>
      </c>
      <c r="I71" s="84">
        <f>PRODUCT(E71:H71)</f>
        <v>67.016249999999999</v>
      </c>
    </row>
    <row r="72" spans="2:15" x14ac:dyDescent="0.25">
      <c r="B72" s="86"/>
      <c r="C72" s="85" t="s">
        <v>355</v>
      </c>
      <c r="D72" s="85" t="s">
        <v>136</v>
      </c>
      <c r="E72" s="85">
        <v>4</v>
      </c>
      <c r="F72" s="85">
        <v>15.666</v>
      </c>
      <c r="G72" s="85">
        <v>0.66600000000000004</v>
      </c>
      <c r="H72" s="85">
        <v>2.5</v>
      </c>
      <c r="I72" s="84">
        <f t="shared" ref="I72:I75" si="11">PRODUCT(E72:H72)</f>
        <v>104.33556000000002</v>
      </c>
    </row>
    <row r="73" spans="2:15" x14ac:dyDescent="0.25">
      <c r="B73" s="86"/>
      <c r="C73" s="85" t="s">
        <v>356</v>
      </c>
      <c r="D73" s="85" t="s">
        <v>136</v>
      </c>
      <c r="E73" s="85">
        <v>4</v>
      </c>
      <c r="F73" s="85">
        <v>15.25</v>
      </c>
      <c r="G73" s="85">
        <v>0.66600000000000004</v>
      </c>
      <c r="H73" s="85">
        <v>2.5</v>
      </c>
      <c r="I73" s="84">
        <f t="shared" si="11"/>
        <v>101.56500000000001</v>
      </c>
    </row>
    <row r="74" spans="2:15" x14ac:dyDescent="0.25">
      <c r="B74" s="86"/>
      <c r="C74" s="85" t="s">
        <v>357</v>
      </c>
      <c r="D74" s="85" t="s">
        <v>136</v>
      </c>
      <c r="E74" s="85">
        <v>1</v>
      </c>
      <c r="F74" s="85">
        <v>16.75</v>
      </c>
      <c r="G74" s="85">
        <v>0.66600000000000004</v>
      </c>
      <c r="H74" s="85">
        <v>2.5</v>
      </c>
      <c r="I74" s="84">
        <f t="shared" si="11"/>
        <v>27.888750000000002</v>
      </c>
    </row>
    <row r="75" spans="2:15" x14ac:dyDescent="0.25">
      <c r="B75" s="86"/>
      <c r="C75" s="85" t="s">
        <v>460</v>
      </c>
      <c r="D75" s="85" t="s">
        <v>136</v>
      </c>
      <c r="E75" s="85">
        <v>4</v>
      </c>
      <c r="F75" s="85">
        <v>21.25</v>
      </c>
      <c r="G75" s="85">
        <v>0.66600000000000004</v>
      </c>
      <c r="H75" s="85">
        <v>2.5</v>
      </c>
      <c r="I75" s="84">
        <f t="shared" si="11"/>
        <v>141.52500000000001</v>
      </c>
    </row>
    <row r="76" spans="2:15" x14ac:dyDescent="0.25">
      <c r="B76" s="86"/>
      <c r="C76" s="85" t="s">
        <v>484</v>
      </c>
      <c r="D76" s="85" t="s">
        <v>136</v>
      </c>
      <c r="E76" s="85">
        <v>2</v>
      </c>
      <c r="F76" s="85">
        <v>21.25</v>
      </c>
      <c r="G76" s="85">
        <v>0.5</v>
      </c>
      <c r="H76" s="85">
        <v>2.5</v>
      </c>
      <c r="I76" s="84">
        <f t="shared" ref="I76" si="12">PRODUCT(E76:H76)</f>
        <v>53.125</v>
      </c>
    </row>
    <row r="77" spans="2:15" x14ac:dyDescent="0.25">
      <c r="B77" s="86"/>
      <c r="C77" s="85" t="s">
        <v>361</v>
      </c>
      <c r="D77" s="85" t="s">
        <v>136</v>
      </c>
      <c r="E77" s="85">
        <v>4</v>
      </c>
      <c r="F77" s="85">
        <v>6</v>
      </c>
      <c r="G77" s="85">
        <v>0.66600000000000004</v>
      </c>
      <c r="H77" s="85">
        <v>2.5</v>
      </c>
      <c r="I77" s="84">
        <f>PRODUCT(E77:H77)</f>
        <v>39.960000000000008</v>
      </c>
    </row>
    <row r="78" spans="2:15" x14ac:dyDescent="0.25">
      <c r="B78" s="86"/>
      <c r="C78" s="85" t="s">
        <v>362</v>
      </c>
      <c r="D78" s="85" t="s">
        <v>136</v>
      </c>
      <c r="E78" s="85">
        <v>4</v>
      </c>
      <c r="F78" s="85">
        <v>5.5</v>
      </c>
      <c r="G78" s="85">
        <v>0.66600000000000004</v>
      </c>
      <c r="H78" s="85">
        <v>2.5</v>
      </c>
      <c r="I78" s="84">
        <f>PRODUCT(E78:H78)</f>
        <v>36.630000000000003</v>
      </c>
    </row>
    <row r="79" spans="2:15" x14ac:dyDescent="0.25">
      <c r="B79" s="86"/>
      <c r="C79" s="85" t="s">
        <v>486</v>
      </c>
      <c r="D79" s="85" t="s">
        <v>136</v>
      </c>
      <c r="E79" s="85">
        <v>2</v>
      </c>
      <c r="F79" s="85">
        <v>16.75</v>
      </c>
      <c r="G79" s="85">
        <v>0.66600000000000004</v>
      </c>
      <c r="H79" s="85">
        <v>2.5</v>
      </c>
      <c r="I79" s="84">
        <f t="shared" ref="I79:I80" si="13">PRODUCT(E79:H79)</f>
        <v>55.777500000000003</v>
      </c>
    </row>
    <row r="80" spans="2:15" x14ac:dyDescent="0.25">
      <c r="B80" s="86"/>
      <c r="C80" s="85" t="s">
        <v>485</v>
      </c>
      <c r="D80" s="85" t="s">
        <v>136</v>
      </c>
      <c r="E80" s="85">
        <v>1</v>
      </c>
      <c r="F80" s="85">
        <v>15.333</v>
      </c>
      <c r="G80" s="85">
        <v>0.66600000000000004</v>
      </c>
      <c r="H80" s="85">
        <v>2.5</v>
      </c>
      <c r="I80" s="84">
        <f t="shared" si="13"/>
        <v>25.529445000000003</v>
      </c>
    </row>
    <row r="81" spans="2:9" x14ac:dyDescent="0.25">
      <c r="B81" s="86"/>
      <c r="C81" s="85" t="s">
        <v>137</v>
      </c>
      <c r="D81" s="85" t="s">
        <v>136</v>
      </c>
      <c r="E81" s="85"/>
      <c r="F81" s="85"/>
      <c r="G81" s="85"/>
      <c r="H81" s="85"/>
      <c r="I81" s="87">
        <f>SUM(I71:I80)</f>
        <v>653.35250500000006</v>
      </c>
    </row>
    <row r="82" spans="2:9" x14ac:dyDescent="0.25">
      <c r="B82" s="86"/>
      <c r="C82" s="85"/>
      <c r="D82" s="85"/>
      <c r="E82" s="85"/>
      <c r="F82" s="85"/>
      <c r="G82" s="85"/>
      <c r="H82" s="85"/>
      <c r="I82" s="84"/>
    </row>
    <row r="83" spans="2:9" x14ac:dyDescent="0.25">
      <c r="B83" s="86"/>
      <c r="C83" s="151" t="s">
        <v>37</v>
      </c>
      <c r="D83" s="85"/>
      <c r="E83" s="85"/>
      <c r="F83" s="85"/>
      <c r="G83" s="85"/>
      <c r="H83" s="85"/>
      <c r="I83" s="84"/>
    </row>
    <row r="84" spans="2:9" x14ac:dyDescent="0.25">
      <c r="B84" s="86"/>
      <c r="C84" s="85" t="s">
        <v>323</v>
      </c>
      <c r="D84" s="85" t="s">
        <v>136</v>
      </c>
      <c r="E84" s="85">
        <v>1</v>
      </c>
      <c r="F84" s="85">
        <v>51</v>
      </c>
      <c r="G84" s="85">
        <v>36.5</v>
      </c>
      <c r="H84" s="85">
        <v>0.5</v>
      </c>
      <c r="I84" s="84">
        <f>PRODUCT(E84:H84)</f>
        <v>930.75</v>
      </c>
    </row>
    <row r="85" spans="2:9" x14ac:dyDescent="0.25">
      <c r="B85" s="86"/>
      <c r="C85" s="85" t="s">
        <v>353</v>
      </c>
      <c r="D85" s="85" t="s">
        <v>136</v>
      </c>
      <c r="E85" s="85">
        <v>1</v>
      </c>
      <c r="F85" s="85">
        <v>30.25</v>
      </c>
      <c r="G85" s="85">
        <v>17.5</v>
      </c>
      <c r="H85" s="85">
        <v>0.5</v>
      </c>
      <c r="I85" s="84">
        <f>PRODUCT(E85:H85)</f>
        <v>264.6875</v>
      </c>
    </row>
    <row r="86" spans="2:9" x14ac:dyDescent="0.25">
      <c r="B86" s="86"/>
      <c r="C86" s="85"/>
      <c r="D86" s="85"/>
      <c r="E86" s="85"/>
      <c r="F86" s="85"/>
      <c r="G86" s="85"/>
      <c r="H86" s="85"/>
      <c r="I86" s="87">
        <f>SUM(I84:I85)</f>
        <v>1195.4375</v>
      </c>
    </row>
    <row r="87" spans="2:9" x14ac:dyDescent="0.25">
      <c r="B87" s="86"/>
      <c r="C87" s="150" t="s">
        <v>472</v>
      </c>
      <c r="D87" s="147"/>
      <c r="E87" s="147"/>
      <c r="F87" s="147"/>
      <c r="G87" s="147"/>
      <c r="H87" s="147"/>
      <c r="I87" s="148"/>
    </row>
    <row r="88" spans="2:9" x14ac:dyDescent="0.25">
      <c r="B88" s="86"/>
      <c r="C88" s="153" t="s">
        <v>474</v>
      </c>
      <c r="D88" s="147"/>
      <c r="E88" s="147"/>
      <c r="F88" s="147"/>
      <c r="G88" s="147"/>
      <c r="H88" s="147"/>
      <c r="I88" s="148"/>
    </row>
    <row r="89" spans="2:9" ht="30" x14ac:dyDescent="0.25">
      <c r="B89" s="86"/>
      <c r="C89" s="146" t="s">
        <v>359</v>
      </c>
      <c r="D89" s="85" t="s">
        <v>136</v>
      </c>
      <c r="E89" s="85">
        <v>7</v>
      </c>
      <c r="F89" s="85">
        <v>5.75</v>
      </c>
      <c r="G89" s="85">
        <v>0.66600000000000004</v>
      </c>
      <c r="H89" s="85">
        <v>10.25</v>
      </c>
      <c r="I89" s="84">
        <f>PRODUCT(E89:H89)</f>
        <v>274.76662499999998</v>
      </c>
    </row>
    <row r="90" spans="2:9" x14ac:dyDescent="0.25">
      <c r="B90" s="86"/>
      <c r="C90" s="85" t="s">
        <v>355</v>
      </c>
      <c r="D90" s="85" t="s">
        <v>136</v>
      </c>
      <c r="E90" s="85">
        <v>4</v>
      </c>
      <c r="F90" s="85">
        <v>15.666</v>
      </c>
      <c r="G90" s="85">
        <v>0.66600000000000004</v>
      </c>
      <c r="H90" s="85">
        <v>10.25</v>
      </c>
      <c r="I90" s="84">
        <f t="shared" ref="I90:I93" si="14">PRODUCT(E90:H90)</f>
        <v>427.77579600000007</v>
      </c>
    </row>
    <row r="91" spans="2:9" x14ac:dyDescent="0.25">
      <c r="B91" s="86"/>
      <c r="C91" s="85" t="s">
        <v>356</v>
      </c>
      <c r="D91" s="85" t="s">
        <v>136</v>
      </c>
      <c r="E91" s="85">
        <v>4</v>
      </c>
      <c r="F91" s="85">
        <v>15.25</v>
      </c>
      <c r="G91" s="85">
        <v>0.66600000000000004</v>
      </c>
      <c r="H91" s="85">
        <v>10.25</v>
      </c>
      <c r="I91" s="84">
        <f t="shared" si="14"/>
        <v>416.41650000000004</v>
      </c>
    </row>
    <row r="92" spans="2:9" x14ac:dyDescent="0.25">
      <c r="B92" s="86"/>
      <c r="C92" s="85" t="s">
        <v>357</v>
      </c>
      <c r="D92" s="85" t="s">
        <v>136</v>
      </c>
      <c r="E92" s="85">
        <v>1</v>
      </c>
      <c r="F92" s="85">
        <v>16.75</v>
      </c>
      <c r="G92" s="85">
        <v>0.66600000000000004</v>
      </c>
      <c r="H92" s="85">
        <v>10.25</v>
      </c>
      <c r="I92" s="84">
        <f t="shared" si="14"/>
        <v>114.343875</v>
      </c>
    </row>
    <row r="93" spans="2:9" x14ac:dyDescent="0.25">
      <c r="B93" s="86"/>
      <c r="C93" s="85" t="s">
        <v>460</v>
      </c>
      <c r="D93" s="85" t="s">
        <v>136</v>
      </c>
      <c r="E93" s="85">
        <v>4</v>
      </c>
      <c r="F93" s="85">
        <v>21.25</v>
      </c>
      <c r="G93" s="85">
        <v>0.66600000000000004</v>
      </c>
      <c r="H93" s="85">
        <v>10.25</v>
      </c>
      <c r="I93" s="84">
        <f t="shared" si="14"/>
        <v>580.25250000000005</v>
      </c>
    </row>
    <row r="94" spans="2:9" x14ac:dyDescent="0.25">
      <c r="B94" s="86"/>
      <c r="C94" s="85" t="s">
        <v>361</v>
      </c>
      <c r="D94" s="85" t="s">
        <v>136</v>
      </c>
      <c r="E94" s="85">
        <v>4</v>
      </c>
      <c r="F94" s="85">
        <v>6</v>
      </c>
      <c r="G94" s="85">
        <v>0.66600000000000004</v>
      </c>
      <c r="H94" s="85">
        <v>10.25</v>
      </c>
      <c r="I94" s="84">
        <f>PRODUCT(E94:H94)</f>
        <v>163.83600000000001</v>
      </c>
    </row>
    <row r="95" spans="2:9" x14ac:dyDescent="0.25">
      <c r="B95" s="86"/>
      <c r="C95" s="85" t="s">
        <v>362</v>
      </c>
      <c r="D95" s="85" t="s">
        <v>136</v>
      </c>
      <c r="E95" s="85">
        <v>4</v>
      </c>
      <c r="F95" s="85">
        <v>5.5</v>
      </c>
      <c r="G95" s="85">
        <v>0.66600000000000004</v>
      </c>
      <c r="H95" s="85">
        <v>10.25</v>
      </c>
      <c r="I95" s="84">
        <f>PRODUCT(E95:H95)</f>
        <v>150.18300000000002</v>
      </c>
    </row>
    <row r="96" spans="2:9" x14ac:dyDescent="0.25">
      <c r="B96" s="86"/>
      <c r="C96" s="85" t="s">
        <v>486</v>
      </c>
      <c r="D96" s="85" t="s">
        <v>136</v>
      </c>
      <c r="E96" s="85">
        <v>2</v>
      </c>
      <c r="F96" s="85">
        <v>16.75</v>
      </c>
      <c r="G96" s="85">
        <v>0.66600000000000004</v>
      </c>
      <c r="H96" s="85">
        <v>10.25</v>
      </c>
      <c r="I96" s="84">
        <f t="shared" ref="I96:I97" si="15">PRODUCT(E96:H96)</f>
        <v>228.68774999999999</v>
      </c>
    </row>
    <row r="97" spans="2:9" x14ac:dyDescent="0.25">
      <c r="B97" s="86"/>
      <c r="C97" s="85" t="s">
        <v>485</v>
      </c>
      <c r="D97" s="85" t="s">
        <v>136</v>
      </c>
      <c r="E97" s="85">
        <v>1</v>
      </c>
      <c r="F97" s="85">
        <v>15.333</v>
      </c>
      <c r="G97" s="85">
        <v>0.66600000000000004</v>
      </c>
      <c r="H97" s="85">
        <v>10.25</v>
      </c>
      <c r="I97" s="84">
        <f t="shared" si="15"/>
        <v>104.67072450000001</v>
      </c>
    </row>
    <row r="98" spans="2:9" x14ac:dyDescent="0.25">
      <c r="B98" s="86"/>
      <c r="C98" s="152" t="s">
        <v>13</v>
      </c>
      <c r="D98" s="85"/>
      <c r="E98" s="85"/>
      <c r="F98" s="85"/>
      <c r="G98" s="85"/>
      <c r="H98" s="85"/>
      <c r="I98" s="84"/>
    </row>
    <row r="99" spans="2:9" x14ac:dyDescent="0.25">
      <c r="B99" s="86"/>
      <c r="C99" s="85" t="s">
        <v>128</v>
      </c>
      <c r="D99" s="85" t="s">
        <v>136</v>
      </c>
      <c r="E99" s="85">
        <v>8</v>
      </c>
      <c r="F99" s="85">
        <v>-3.6</v>
      </c>
      <c r="G99" s="85">
        <v>0.66600000000000004</v>
      </c>
      <c r="H99" s="154">
        <v>8</v>
      </c>
      <c r="I99" s="155">
        <f t="shared" ref="I99:I104" si="16">PRODUCT(E99:H99)</f>
        <v>-153.44640000000001</v>
      </c>
    </row>
    <row r="100" spans="2:9" x14ac:dyDescent="0.25">
      <c r="B100" s="86"/>
      <c r="C100" s="85" t="s">
        <v>129</v>
      </c>
      <c r="D100" s="85" t="s">
        <v>136</v>
      </c>
      <c r="E100" s="85">
        <v>2</v>
      </c>
      <c r="F100" s="85">
        <v>-2.5</v>
      </c>
      <c r="G100" s="85">
        <v>0.66600000000000004</v>
      </c>
      <c r="H100" s="154">
        <v>8</v>
      </c>
      <c r="I100" s="155">
        <f t="shared" si="16"/>
        <v>-26.64</v>
      </c>
    </row>
    <row r="101" spans="2:9" x14ac:dyDescent="0.25">
      <c r="B101" s="86"/>
      <c r="C101" s="85" t="s">
        <v>130</v>
      </c>
      <c r="D101" s="85" t="s">
        <v>136</v>
      </c>
      <c r="E101" s="85">
        <v>15</v>
      </c>
      <c r="F101" s="85">
        <v>-3.6</v>
      </c>
      <c r="G101" s="85">
        <v>0.66600000000000004</v>
      </c>
      <c r="H101" s="154">
        <v>5.5</v>
      </c>
      <c r="I101" s="155">
        <f t="shared" si="16"/>
        <v>-197.80199999999999</v>
      </c>
    </row>
    <row r="102" spans="2:9" x14ac:dyDescent="0.25">
      <c r="B102" s="86"/>
      <c r="C102" s="85" t="s">
        <v>325</v>
      </c>
      <c r="D102" s="85" t="s">
        <v>136</v>
      </c>
      <c r="E102" s="85">
        <v>1</v>
      </c>
      <c r="F102" s="85">
        <v>-6</v>
      </c>
      <c r="G102" s="85">
        <v>0.66600000000000004</v>
      </c>
      <c r="H102" s="154">
        <v>6</v>
      </c>
      <c r="I102" s="155">
        <f t="shared" si="16"/>
        <v>-23.976000000000003</v>
      </c>
    </row>
    <row r="103" spans="2:9" x14ac:dyDescent="0.25">
      <c r="B103" s="86"/>
      <c r="C103" s="85" t="s">
        <v>326</v>
      </c>
      <c r="D103" s="85" t="s">
        <v>136</v>
      </c>
      <c r="E103" s="85">
        <v>1</v>
      </c>
      <c r="F103" s="85">
        <v>-4</v>
      </c>
      <c r="G103" s="85">
        <v>0.66600000000000004</v>
      </c>
      <c r="H103" s="154">
        <v>4</v>
      </c>
      <c r="I103" s="155">
        <f t="shared" si="16"/>
        <v>-10.656000000000001</v>
      </c>
    </row>
    <row r="104" spans="2:9" x14ac:dyDescent="0.25">
      <c r="B104" s="86"/>
      <c r="C104" s="85" t="s">
        <v>131</v>
      </c>
      <c r="D104" s="85" t="s">
        <v>136</v>
      </c>
      <c r="E104" s="85">
        <v>1</v>
      </c>
      <c r="F104" s="85">
        <v>-2</v>
      </c>
      <c r="G104" s="85">
        <v>0.66600000000000004</v>
      </c>
      <c r="H104" s="154">
        <v>4</v>
      </c>
      <c r="I104" s="155">
        <f t="shared" si="16"/>
        <v>-5.3280000000000003</v>
      </c>
    </row>
    <row r="105" spans="2:9" x14ac:dyDescent="0.25">
      <c r="B105" s="86"/>
      <c r="C105" s="85" t="s">
        <v>137</v>
      </c>
      <c r="D105" s="85" t="s">
        <v>136</v>
      </c>
      <c r="E105" s="85"/>
      <c r="F105" s="85"/>
      <c r="G105" s="85"/>
      <c r="H105" s="85"/>
      <c r="I105" s="87">
        <f>SUM(I89:I104)</f>
        <v>2043.0843705000007</v>
      </c>
    </row>
    <row r="106" spans="2:9" x14ac:dyDescent="0.25">
      <c r="B106" s="86"/>
      <c r="C106" s="85"/>
      <c r="D106" s="85"/>
      <c r="E106" s="85"/>
      <c r="F106" s="85"/>
      <c r="G106" s="85"/>
      <c r="H106" s="85"/>
      <c r="I106" s="84"/>
    </row>
    <row r="107" spans="2:9" x14ac:dyDescent="0.25">
      <c r="B107" s="86"/>
      <c r="C107" s="153" t="s">
        <v>473</v>
      </c>
      <c r="D107" s="147"/>
      <c r="E107" s="147"/>
      <c r="F107" s="147"/>
      <c r="G107" s="147"/>
      <c r="H107" s="147"/>
      <c r="I107" s="148"/>
    </row>
    <row r="108" spans="2:9" x14ac:dyDescent="0.25">
      <c r="B108" s="86"/>
      <c r="C108" s="85" t="s">
        <v>484</v>
      </c>
      <c r="D108" s="85" t="s">
        <v>136</v>
      </c>
      <c r="E108" s="85">
        <v>2</v>
      </c>
      <c r="F108" s="85">
        <v>21.25</v>
      </c>
      <c r="G108" s="85">
        <v>0.5</v>
      </c>
      <c r="H108" s="85">
        <v>10.25</v>
      </c>
      <c r="I108" s="84">
        <f t="shared" ref="I108" si="17">PRODUCT(E108:H108)</f>
        <v>217.8125</v>
      </c>
    </row>
    <row r="109" spans="2:9" x14ac:dyDescent="0.25">
      <c r="B109" s="86"/>
      <c r="C109" s="85" t="s">
        <v>488</v>
      </c>
      <c r="D109" s="85" t="s">
        <v>136</v>
      </c>
      <c r="E109" s="85">
        <v>2</v>
      </c>
      <c r="F109" s="85">
        <v>16</v>
      </c>
      <c r="G109" s="85">
        <v>0.5</v>
      </c>
      <c r="H109" s="85">
        <v>10.25</v>
      </c>
      <c r="I109" s="84">
        <f t="shared" ref="I109" si="18">PRODUCT(E109:H109)</f>
        <v>164</v>
      </c>
    </row>
    <row r="110" spans="2:9" x14ac:dyDescent="0.25">
      <c r="B110" s="86"/>
      <c r="C110" s="147"/>
      <c r="D110" s="147"/>
      <c r="E110" s="147"/>
      <c r="F110" s="147"/>
      <c r="G110" s="147"/>
      <c r="H110" s="147"/>
      <c r="I110" s="149">
        <f>SUM(I108:I109)</f>
        <v>381.8125</v>
      </c>
    </row>
    <row r="111" spans="2:9" x14ac:dyDescent="0.25">
      <c r="B111" s="86"/>
      <c r="C111" s="147"/>
      <c r="D111" s="147"/>
      <c r="E111" s="147"/>
      <c r="F111" s="147"/>
      <c r="G111" s="147"/>
      <c r="H111" s="147"/>
      <c r="I111" s="149"/>
    </row>
    <row r="112" spans="2:9" x14ac:dyDescent="0.25">
      <c r="B112" s="86"/>
      <c r="C112" s="153" t="s">
        <v>459</v>
      </c>
      <c r="D112" s="147"/>
      <c r="E112" s="147"/>
      <c r="F112" s="147"/>
      <c r="G112" s="147"/>
      <c r="H112" s="147"/>
      <c r="I112" s="149"/>
    </row>
    <row r="113" spans="2:9 16384:16384" x14ac:dyDescent="0.25">
      <c r="B113" s="86"/>
      <c r="C113" s="85" t="s">
        <v>328</v>
      </c>
      <c r="D113" s="85" t="s">
        <v>136</v>
      </c>
      <c r="E113" s="85">
        <v>1</v>
      </c>
      <c r="F113" s="85">
        <v>7.5</v>
      </c>
      <c r="G113" s="85">
        <v>0.33</v>
      </c>
      <c r="H113" s="85">
        <v>10</v>
      </c>
      <c r="I113" s="84">
        <f t="shared" ref="I113:I122" si="19">PRODUCT(E113:H113)</f>
        <v>24.75</v>
      </c>
    </row>
    <row r="114" spans="2:9 16384:16384" x14ac:dyDescent="0.25">
      <c r="B114" s="86"/>
      <c r="C114" s="85" t="s">
        <v>329</v>
      </c>
      <c r="D114" s="85" t="s">
        <v>136</v>
      </c>
      <c r="E114" s="85">
        <v>1</v>
      </c>
      <c r="F114" s="85">
        <v>8</v>
      </c>
      <c r="G114" s="85">
        <v>0.33</v>
      </c>
      <c r="H114" s="85">
        <v>10</v>
      </c>
      <c r="I114" s="84">
        <f t="shared" si="19"/>
        <v>26.400000000000002</v>
      </c>
    </row>
    <row r="115" spans="2:9 16384:16384" x14ac:dyDescent="0.25">
      <c r="B115" s="86"/>
      <c r="C115" s="85" t="s">
        <v>330</v>
      </c>
      <c r="D115" s="85" t="s">
        <v>136</v>
      </c>
      <c r="E115" s="85">
        <v>1</v>
      </c>
      <c r="F115" s="85">
        <v>5.33</v>
      </c>
      <c r="G115" s="85">
        <v>0.33</v>
      </c>
      <c r="H115" s="85">
        <v>10</v>
      </c>
      <c r="I115" s="84">
        <f t="shared" si="19"/>
        <v>17.589000000000002</v>
      </c>
    </row>
    <row r="116" spans="2:9 16384:16384" x14ac:dyDescent="0.25">
      <c r="B116" s="86"/>
      <c r="C116" s="85" t="s">
        <v>331</v>
      </c>
      <c r="D116" s="85" t="s">
        <v>136</v>
      </c>
      <c r="E116" s="85">
        <v>2</v>
      </c>
      <c r="F116" s="85">
        <v>5</v>
      </c>
      <c r="G116" s="85">
        <v>0.33</v>
      </c>
      <c r="H116" s="85">
        <v>10</v>
      </c>
      <c r="I116" s="84">
        <f t="shared" si="19"/>
        <v>33</v>
      </c>
    </row>
    <row r="117" spans="2:9 16384:16384" x14ac:dyDescent="0.25">
      <c r="B117" s="86"/>
      <c r="C117" s="85" t="s">
        <v>489</v>
      </c>
      <c r="D117" s="85" t="s">
        <v>136</v>
      </c>
      <c r="E117" s="85">
        <v>2</v>
      </c>
      <c r="F117" s="85">
        <v>7.5</v>
      </c>
      <c r="G117" s="85">
        <v>0.33</v>
      </c>
      <c r="H117" s="85">
        <v>10</v>
      </c>
      <c r="I117" s="84">
        <f t="shared" ref="I117" si="20">PRODUCT(E117:H117)</f>
        <v>49.5</v>
      </c>
    </row>
    <row r="118" spans="2:9 16384:16384" x14ac:dyDescent="0.25">
      <c r="B118" s="86"/>
      <c r="C118" s="85" t="s">
        <v>489</v>
      </c>
      <c r="D118" s="85" t="s">
        <v>136</v>
      </c>
      <c r="E118" s="85">
        <v>1</v>
      </c>
      <c r="F118" s="85">
        <v>5.5</v>
      </c>
      <c r="G118" s="85">
        <v>0.33</v>
      </c>
      <c r="H118" s="85">
        <v>10</v>
      </c>
      <c r="I118" s="84">
        <f t="shared" ref="I118" si="21">PRODUCT(E118:H118)</f>
        <v>18.150000000000002</v>
      </c>
    </row>
    <row r="119" spans="2:9 16384:16384" x14ac:dyDescent="0.25">
      <c r="B119" s="86"/>
      <c r="C119" s="85" t="s">
        <v>326</v>
      </c>
      <c r="D119" s="85" t="s">
        <v>136</v>
      </c>
      <c r="E119" s="85">
        <v>1</v>
      </c>
      <c r="F119" s="85">
        <v>-4</v>
      </c>
      <c r="G119" s="85">
        <v>0.75</v>
      </c>
      <c r="H119" s="154">
        <v>4</v>
      </c>
      <c r="I119" s="155">
        <f t="shared" si="19"/>
        <v>-12</v>
      </c>
    </row>
    <row r="120" spans="2:9 16384:16384" x14ac:dyDescent="0.25">
      <c r="B120" s="86"/>
      <c r="C120" s="85" t="s">
        <v>131</v>
      </c>
      <c r="D120" s="85" t="s">
        <v>136</v>
      </c>
      <c r="E120" s="85">
        <v>1</v>
      </c>
      <c r="F120" s="85">
        <v>-2</v>
      </c>
      <c r="G120" s="85">
        <v>0.75</v>
      </c>
      <c r="H120" s="154">
        <v>4</v>
      </c>
      <c r="I120" s="155">
        <f t="shared" si="19"/>
        <v>-6</v>
      </c>
    </row>
    <row r="121" spans="2:9 16384:16384" x14ac:dyDescent="0.25">
      <c r="B121" s="86"/>
      <c r="C121" s="461" t="s">
        <v>324</v>
      </c>
      <c r="D121" s="85" t="s">
        <v>136</v>
      </c>
      <c r="E121" s="85">
        <v>2</v>
      </c>
      <c r="F121" s="85">
        <v>-2.5</v>
      </c>
      <c r="G121" s="85">
        <v>0.33</v>
      </c>
      <c r="H121" s="154">
        <v>8</v>
      </c>
      <c r="I121" s="155">
        <f t="shared" si="19"/>
        <v>-13.200000000000001</v>
      </c>
    </row>
    <row r="122" spans="2:9 16384:16384" x14ac:dyDescent="0.25">
      <c r="B122" s="86"/>
      <c r="C122" s="461"/>
      <c r="D122" s="85" t="s">
        <v>136</v>
      </c>
      <c r="E122" s="85">
        <v>2</v>
      </c>
      <c r="F122" s="85">
        <v>-2</v>
      </c>
      <c r="G122" s="85">
        <v>0.33</v>
      </c>
      <c r="H122" s="154">
        <v>4</v>
      </c>
      <c r="I122" s="155">
        <f t="shared" si="19"/>
        <v>-5.28</v>
      </c>
    </row>
    <row r="123" spans="2:9 16384:16384" x14ac:dyDescent="0.25">
      <c r="B123" s="86"/>
      <c r="C123" s="85"/>
      <c r="D123" s="85"/>
      <c r="E123" s="85"/>
      <c r="F123" s="85"/>
      <c r="G123" s="85"/>
      <c r="H123" s="85"/>
      <c r="I123" s="87">
        <f>SUM(I113:I122)</f>
        <v>132.90900000000002</v>
      </c>
    </row>
    <row r="124" spans="2:9 16384:16384" x14ac:dyDescent="0.25">
      <c r="B124" s="86">
        <v>5</v>
      </c>
      <c r="C124" s="150" t="s">
        <v>23</v>
      </c>
      <c r="D124" s="147"/>
      <c r="E124" s="147"/>
      <c r="F124" s="147"/>
      <c r="G124" s="147"/>
      <c r="H124" s="147"/>
      <c r="I124" s="148"/>
      <c r="XFD124" s="44"/>
    </row>
    <row r="125" spans="2:9 16384:16384" x14ac:dyDescent="0.25">
      <c r="B125" s="86"/>
      <c r="C125" s="153" t="s">
        <v>327</v>
      </c>
      <c r="D125" s="147"/>
      <c r="E125" s="147"/>
      <c r="F125" s="147"/>
      <c r="G125" s="147"/>
      <c r="H125" s="147"/>
      <c r="I125" s="148"/>
    </row>
    <row r="126" spans="2:9 16384:16384" x14ac:dyDescent="0.25">
      <c r="B126" s="86">
        <v>1</v>
      </c>
      <c r="C126" s="147" t="s">
        <v>364</v>
      </c>
      <c r="D126" s="147"/>
      <c r="E126" s="147"/>
      <c r="F126" s="147"/>
      <c r="G126" s="147"/>
      <c r="H126" s="147"/>
      <c r="I126" s="148"/>
    </row>
    <row r="127" spans="2:9 16384:16384" x14ac:dyDescent="0.25">
      <c r="B127" s="86"/>
      <c r="C127" s="147" t="s">
        <v>35</v>
      </c>
      <c r="D127" s="147" t="s">
        <v>83</v>
      </c>
      <c r="E127" s="147">
        <f>2*3</f>
        <v>6</v>
      </c>
      <c r="F127" s="147">
        <v>22</v>
      </c>
      <c r="G127" s="147"/>
      <c r="H127" s="147">
        <v>12.25</v>
      </c>
      <c r="I127" s="148">
        <f>E127*F127*H127</f>
        <v>1617</v>
      </c>
    </row>
    <row r="128" spans="2:9 16384:16384" x14ac:dyDescent="0.25">
      <c r="B128" s="86"/>
      <c r="C128" s="147" t="s">
        <v>36</v>
      </c>
      <c r="D128" s="147" t="s">
        <v>83</v>
      </c>
      <c r="E128" s="147">
        <f>2*3</f>
        <v>6</v>
      </c>
      <c r="F128" s="147">
        <v>16</v>
      </c>
      <c r="G128" s="147"/>
      <c r="H128" s="147">
        <v>12.25</v>
      </c>
      <c r="I128" s="148">
        <f>E128*F128*H128</f>
        <v>1176</v>
      </c>
    </row>
    <row r="129" spans="2:9" x14ac:dyDescent="0.25">
      <c r="B129" s="86">
        <v>2</v>
      </c>
      <c r="C129" s="147" t="s">
        <v>135</v>
      </c>
      <c r="D129" s="147"/>
      <c r="E129" s="147"/>
      <c r="F129" s="147"/>
      <c r="G129" s="147"/>
      <c r="H129" s="147"/>
      <c r="I129" s="148"/>
    </row>
    <row r="130" spans="2:9" x14ac:dyDescent="0.25">
      <c r="B130" s="86"/>
      <c r="C130" s="147" t="s">
        <v>35</v>
      </c>
      <c r="D130" s="147" t="s">
        <v>83</v>
      </c>
      <c r="E130" s="147">
        <v>2</v>
      </c>
      <c r="F130" s="147">
        <v>16</v>
      </c>
      <c r="G130" s="147"/>
      <c r="H130" s="147">
        <v>12.25</v>
      </c>
      <c r="I130" s="148">
        <f>E130*F130*H130</f>
        <v>392</v>
      </c>
    </row>
    <row r="131" spans="2:9" x14ac:dyDescent="0.25">
      <c r="B131" s="86"/>
      <c r="C131" s="147" t="s">
        <v>36</v>
      </c>
      <c r="D131" s="147" t="s">
        <v>83</v>
      </c>
      <c r="E131" s="147">
        <v>2</v>
      </c>
      <c r="F131" s="147">
        <v>10.75</v>
      </c>
      <c r="G131" s="147"/>
      <c r="H131" s="147">
        <v>12.25</v>
      </c>
      <c r="I131" s="148">
        <f>E131*F131*H131</f>
        <v>263.375</v>
      </c>
    </row>
    <row r="132" spans="2:9" x14ac:dyDescent="0.25">
      <c r="B132" s="86">
        <v>3</v>
      </c>
      <c r="C132" s="147" t="s">
        <v>332</v>
      </c>
      <c r="D132" s="147"/>
      <c r="E132" s="147"/>
      <c r="F132" s="147"/>
      <c r="G132" s="147"/>
      <c r="H132" s="147"/>
      <c r="I132" s="148"/>
    </row>
    <row r="133" spans="2:9" x14ac:dyDescent="0.25">
      <c r="B133" s="86"/>
      <c r="C133" s="147" t="s">
        <v>35</v>
      </c>
      <c r="D133" s="147" t="s">
        <v>83</v>
      </c>
      <c r="E133" s="147">
        <v>2</v>
      </c>
      <c r="F133" s="147">
        <v>8</v>
      </c>
      <c r="G133" s="147"/>
      <c r="H133" s="147">
        <v>8.25</v>
      </c>
      <c r="I133" s="148">
        <f>E133*F133*H133</f>
        <v>132</v>
      </c>
    </row>
    <row r="134" spans="2:9" x14ac:dyDescent="0.25">
      <c r="B134" s="86"/>
      <c r="C134" s="147" t="s">
        <v>36</v>
      </c>
      <c r="D134" s="147" t="s">
        <v>83</v>
      </c>
      <c r="E134" s="147">
        <v>2</v>
      </c>
      <c r="F134" s="147">
        <v>5.33</v>
      </c>
      <c r="G134" s="147"/>
      <c r="H134" s="147">
        <v>8.25</v>
      </c>
      <c r="I134" s="148">
        <f>E134*F134*H134</f>
        <v>87.945000000000007</v>
      </c>
    </row>
    <row r="135" spans="2:9" x14ac:dyDescent="0.25">
      <c r="B135" s="86">
        <v>4</v>
      </c>
      <c r="C135" s="147" t="s">
        <v>333</v>
      </c>
      <c r="D135" s="147"/>
      <c r="E135" s="147"/>
      <c r="F135" s="147"/>
      <c r="G135" s="147"/>
      <c r="H135" s="147"/>
      <c r="I135" s="148"/>
    </row>
    <row r="136" spans="2:9" x14ac:dyDescent="0.25">
      <c r="B136" s="86"/>
      <c r="C136" s="147" t="s">
        <v>35</v>
      </c>
      <c r="D136" s="147" t="s">
        <v>83</v>
      </c>
      <c r="E136" s="147">
        <v>2</v>
      </c>
      <c r="F136" s="147">
        <v>7.5</v>
      </c>
      <c r="G136" s="147"/>
      <c r="H136" s="147">
        <v>8.25</v>
      </c>
      <c r="I136" s="148">
        <f>E136*F136*H136</f>
        <v>123.75</v>
      </c>
    </row>
    <row r="137" spans="2:9" x14ac:dyDescent="0.25">
      <c r="B137" s="86"/>
      <c r="C137" s="147" t="s">
        <v>36</v>
      </c>
      <c r="D137" s="147" t="s">
        <v>83</v>
      </c>
      <c r="E137" s="147">
        <v>2</v>
      </c>
      <c r="F137" s="147">
        <v>5.33</v>
      </c>
      <c r="G137" s="147"/>
      <c r="H137" s="147">
        <v>8.25</v>
      </c>
      <c r="I137" s="148">
        <f>E137*F137*H137</f>
        <v>87.945000000000007</v>
      </c>
    </row>
    <row r="138" spans="2:9" x14ac:dyDescent="0.25">
      <c r="B138" s="86">
        <v>5</v>
      </c>
      <c r="C138" s="147" t="s">
        <v>334</v>
      </c>
      <c r="D138" s="147"/>
      <c r="E138" s="147"/>
      <c r="F138" s="147"/>
      <c r="G138" s="147"/>
      <c r="H138" s="147"/>
      <c r="I138" s="148"/>
    </row>
    <row r="139" spans="2:9" x14ac:dyDescent="0.25">
      <c r="B139" s="86"/>
      <c r="C139" s="147" t="s">
        <v>35</v>
      </c>
      <c r="D139" s="147" t="s">
        <v>83</v>
      </c>
      <c r="E139" s="147">
        <v>2</v>
      </c>
      <c r="F139" s="147">
        <v>5</v>
      </c>
      <c r="G139" s="147"/>
      <c r="H139" s="147">
        <v>8.25</v>
      </c>
      <c r="I139" s="148">
        <f>E139*F139*H139</f>
        <v>82.5</v>
      </c>
    </row>
    <row r="140" spans="2:9" x14ac:dyDescent="0.25">
      <c r="B140" s="86"/>
      <c r="C140" s="147" t="s">
        <v>36</v>
      </c>
      <c r="D140" s="147" t="s">
        <v>83</v>
      </c>
      <c r="E140" s="147">
        <v>2</v>
      </c>
      <c r="F140" s="147">
        <v>5</v>
      </c>
      <c r="G140" s="147"/>
      <c r="H140" s="147">
        <v>8.25</v>
      </c>
      <c r="I140" s="148">
        <f>E140*F140*H140</f>
        <v>82.5</v>
      </c>
    </row>
    <row r="141" spans="2:9" x14ac:dyDescent="0.25">
      <c r="B141" s="86">
        <v>6</v>
      </c>
      <c r="C141" s="147" t="s">
        <v>335</v>
      </c>
      <c r="D141" s="147"/>
      <c r="E141" s="147"/>
      <c r="F141" s="147"/>
      <c r="G141" s="147"/>
      <c r="H141" s="147"/>
      <c r="I141" s="148"/>
    </row>
    <row r="142" spans="2:9" x14ac:dyDescent="0.25">
      <c r="B142" s="86"/>
      <c r="C142" s="147" t="s">
        <v>35</v>
      </c>
      <c r="D142" s="147" t="s">
        <v>83</v>
      </c>
      <c r="E142" s="147">
        <v>2</v>
      </c>
      <c r="F142" s="147">
        <v>5</v>
      </c>
      <c r="G142" s="147"/>
      <c r="H142" s="147">
        <v>8.25</v>
      </c>
      <c r="I142" s="148">
        <f>E142*F142*H142</f>
        <v>82.5</v>
      </c>
    </row>
    <row r="143" spans="2:9" x14ac:dyDescent="0.25">
      <c r="B143" s="86"/>
      <c r="C143" s="147" t="s">
        <v>36</v>
      </c>
      <c r="D143" s="147" t="s">
        <v>83</v>
      </c>
      <c r="E143" s="147">
        <v>2</v>
      </c>
      <c r="F143" s="147">
        <v>5</v>
      </c>
      <c r="G143" s="147"/>
      <c r="H143" s="147">
        <v>8.25</v>
      </c>
      <c r="I143" s="148">
        <f>E143*F143*H143</f>
        <v>82.5</v>
      </c>
    </row>
    <row r="144" spans="2:9" x14ac:dyDescent="0.25">
      <c r="B144" s="86">
        <v>7</v>
      </c>
      <c r="C144" s="147" t="s">
        <v>336</v>
      </c>
      <c r="D144" s="147"/>
      <c r="E144" s="147"/>
      <c r="F144" s="147"/>
      <c r="G144" s="147"/>
      <c r="H144" s="147"/>
      <c r="I144" s="148"/>
    </row>
    <row r="145" spans="2:9" x14ac:dyDescent="0.25">
      <c r="B145" s="86"/>
      <c r="C145" s="147" t="s">
        <v>35</v>
      </c>
      <c r="D145" s="147" t="s">
        <v>83</v>
      </c>
      <c r="E145" s="147">
        <v>2</v>
      </c>
      <c r="F145" s="147">
        <v>5.5</v>
      </c>
      <c r="G145" s="147"/>
      <c r="H145" s="147">
        <v>8.25</v>
      </c>
      <c r="I145" s="148">
        <f>E145*F145*H145</f>
        <v>90.75</v>
      </c>
    </row>
    <row r="146" spans="2:9" x14ac:dyDescent="0.25">
      <c r="B146" s="86"/>
      <c r="C146" s="147" t="s">
        <v>36</v>
      </c>
      <c r="D146" s="147" t="s">
        <v>83</v>
      </c>
      <c r="E146" s="147">
        <v>2</v>
      </c>
      <c r="F146" s="147">
        <v>4.75</v>
      </c>
      <c r="G146" s="147"/>
      <c r="H146" s="147">
        <v>8.25</v>
      </c>
      <c r="I146" s="148">
        <f>E146*F146*H146</f>
        <v>78.375</v>
      </c>
    </row>
    <row r="147" spans="2:9" x14ac:dyDescent="0.25">
      <c r="B147" s="86">
        <v>9</v>
      </c>
      <c r="C147" s="85" t="s">
        <v>337</v>
      </c>
      <c r="D147" s="85"/>
      <c r="E147" s="85"/>
      <c r="F147" s="85"/>
      <c r="G147" s="85"/>
      <c r="H147" s="85"/>
      <c r="I147" s="84"/>
    </row>
    <row r="148" spans="2:9" x14ac:dyDescent="0.25">
      <c r="B148" s="86"/>
      <c r="C148" s="147" t="s">
        <v>35</v>
      </c>
      <c r="D148" s="147" t="s">
        <v>83</v>
      </c>
      <c r="E148" s="147">
        <v>2</v>
      </c>
      <c r="F148" s="147">
        <v>51</v>
      </c>
      <c r="G148" s="147"/>
      <c r="H148" s="147">
        <v>3.5</v>
      </c>
      <c r="I148" s="148">
        <f>E148*F148*H148</f>
        <v>357</v>
      </c>
    </row>
    <row r="149" spans="2:9" x14ac:dyDescent="0.25">
      <c r="B149" s="86"/>
      <c r="C149" s="147" t="s">
        <v>36</v>
      </c>
      <c r="D149" s="147" t="s">
        <v>83</v>
      </c>
      <c r="E149" s="147">
        <v>2</v>
      </c>
      <c r="F149" s="147">
        <v>36.5</v>
      </c>
      <c r="G149" s="147"/>
      <c r="H149" s="147">
        <v>3.5</v>
      </c>
      <c r="I149" s="148">
        <f>E149*F149*H149</f>
        <v>255.5</v>
      </c>
    </row>
    <row r="150" spans="2:9" x14ac:dyDescent="0.25">
      <c r="B150" s="86">
        <v>10</v>
      </c>
      <c r="C150" s="85" t="s">
        <v>365</v>
      </c>
      <c r="D150" s="85"/>
      <c r="E150" s="85"/>
      <c r="F150" s="85"/>
      <c r="G150" s="85"/>
      <c r="H150" s="85"/>
      <c r="I150" s="84"/>
    </row>
    <row r="151" spans="2:9" x14ac:dyDescent="0.25">
      <c r="B151" s="86"/>
      <c r="C151" s="147"/>
      <c r="D151" s="147" t="s">
        <v>83</v>
      </c>
      <c r="E151" s="147">
        <v>1</v>
      </c>
      <c r="F151" s="147">
        <v>30.25</v>
      </c>
      <c r="G151" s="147"/>
      <c r="H151" s="147">
        <v>8.25</v>
      </c>
      <c r="I151" s="148">
        <f>E151*F151*H151</f>
        <v>249.5625</v>
      </c>
    </row>
    <row r="152" spans="2:9" x14ac:dyDescent="0.25">
      <c r="B152" s="86">
        <v>11</v>
      </c>
      <c r="C152" s="147" t="s">
        <v>487</v>
      </c>
      <c r="D152" s="147"/>
      <c r="E152" s="147"/>
      <c r="F152" s="147"/>
      <c r="G152" s="147"/>
      <c r="H152" s="147"/>
      <c r="I152" s="148"/>
    </row>
    <row r="153" spans="2:9" x14ac:dyDescent="0.25">
      <c r="B153" s="86"/>
      <c r="C153" s="147" t="s">
        <v>35</v>
      </c>
      <c r="D153" s="147" t="s">
        <v>83</v>
      </c>
      <c r="E153" s="147">
        <v>2</v>
      </c>
      <c r="F153" s="147">
        <v>16</v>
      </c>
      <c r="G153" s="147"/>
      <c r="H153" s="147">
        <v>12.25</v>
      </c>
      <c r="I153" s="148">
        <f>E153*F153*H153</f>
        <v>392</v>
      </c>
    </row>
    <row r="154" spans="2:9" x14ac:dyDescent="0.25">
      <c r="B154" s="86"/>
      <c r="C154" s="147" t="s">
        <v>36</v>
      </c>
      <c r="D154" s="147" t="s">
        <v>83</v>
      </c>
      <c r="E154" s="147">
        <v>2</v>
      </c>
      <c r="F154" s="147">
        <v>11.25</v>
      </c>
      <c r="G154" s="147"/>
      <c r="H154" s="147">
        <v>12.25</v>
      </c>
      <c r="I154" s="148">
        <f>E154*F154*H154</f>
        <v>275.625</v>
      </c>
    </row>
    <row r="155" spans="2:9" x14ac:dyDescent="0.25">
      <c r="B155" s="86">
        <v>12</v>
      </c>
      <c r="C155" s="147" t="s">
        <v>490</v>
      </c>
      <c r="D155" s="147"/>
      <c r="E155" s="147"/>
      <c r="F155" s="147"/>
      <c r="G155" s="147"/>
      <c r="H155" s="147"/>
      <c r="I155" s="148"/>
    </row>
    <row r="156" spans="2:9" x14ac:dyDescent="0.25">
      <c r="B156" s="86"/>
      <c r="C156" s="147" t="s">
        <v>35</v>
      </c>
      <c r="D156" s="147" t="s">
        <v>83</v>
      </c>
      <c r="E156" s="147">
        <v>2</v>
      </c>
      <c r="F156" s="147">
        <v>7.5</v>
      </c>
      <c r="G156" s="147"/>
      <c r="H156" s="147">
        <v>8.25</v>
      </c>
      <c r="I156" s="148">
        <f>E156*F156*H156</f>
        <v>123.75</v>
      </c>
    </row>
    <row r="157" spans="2:9" x14ac:dyDescent="0.25">
      <c r="B157" s="86"/>
      <c r="C157" s="147" t="s">
        <v>36</v>
      </c>
      <c r="D157" s="147" t="s">
        <v>83</v>
      </c>
      <c r="E157" s="147">
        <v>2</v>
      </c>
      <c r="F157" s="147">
        <v>5.5</v>
      </c>
      <c r="G157" s="147"/>
      <c r="H157" s="147">
        <v>8.25</v>
      </c>
      <c r="I157" s="148">
        <f>E157*F157*H157</f>
        <v>90.75</v>
      </c>
    </row>
    <row r="158" spans="2:9" x14ac:dyDescent="0.25">
      <c r="B158" s="86"/>
      <c r="C158" s="152" t="s">
        <v>13</v>
      </c>
      <c r="D158" s="85"/>
      <c r="E158" s="85"/>
      <c r="F158" s="85"/>
      <c r="G158" s="85"/>
      <c r="H158" s="85"/>
      <c r="I158" s="84"/>
    </row>
    <row r="159" spans="2:9" x14ac:dyDescent="0.25">
      <c r="B159" s="86"/>
      <c r="C159" s="85" t="s">
        <v>128</v>
      </c>
      <c r="D159" s="85" t="s">
        <v>136</v>
      </c>
      <c r="E159" s="85">
        <v>8</v>
      </c>
      <c r="F159" s="85">
        <v>-3.6</v>
      </c>
      <c r="G159" s="85">
        <v>0.75</v>
      </c>
      <c r="H159" s="154">
        <v>8</v>
      </c>
      <c r="I159" s="155">
        <f t="shared" ref="I159:I166" si="22">PRODUCT(E159:H159)</f>
        <v>-172.8</v>
      </c>
    </row>
    <row r="160" spans="2:9" x14ac:dyDescent="0.25">
      <c r="B160" s="86"/>
      <c r="C160" s="85" t="s">
        <v>341</v>
      </c>
      <c r="D160" s="85" t="s">
        <v>136</v>
      </c>
      <c r="E160" s="85">
        <v>6</v>
      </c>
      <c r="F160" s="85">
        <v>-2.5</v>
      </c>
      <c r="G160" s="85">
        <v>0.75</v>
      </c>
      <c r="H160" s="154">
        <v>8</v>
      </c>
      <c r="I160" s="155">
        <f t="shared" si="22"/>
        <v>-90</v>
      </c>
    </row>
    <row r="161" spans="2:9" x14ac:dyDescent="0.25">
      <c r="B161" s="86"/>
      <c r="C161" s="461" t="s">
        <v>366</v>
      </c>
      <c r="D161" s="85" t="s">
        <v>136</v>
      </c>
      <c r="E161" s="85">
        <f>2*2</f>
        <v>4</v>
      </c>
      <c r="F161" s="85">
        <v>-2.5</v>
      </c>
      <c r="G161" s="85">
        <v>0.75</v>
      </c>
      <c r="H161" s="154">
        <v>8</v>
      </c>
      <c r="I161" s="155">
        <f t="shared" si="22"/>
        <v>-60</v>
      </c>
    </row>
    <row r="162" spans="2:9" x14ac:dyDescent="0.25">
      <c r="B162" s="86"/>
      <c r="C162" s="461"/>
      <c r="D162" s="85" t="s">
        <v>136</v>
      </c>
      <c r="E162" s="85">
        <v>2</v>
      </c>
      <c r="F162" s="85">
        <v>-2</v>
      </c>
      <c r="G162" s="85">
        <v>0.75</v>
      </c>
      <c r="H162" s="154">
        <v>4</v>
      </c>
      <c r="I162" s="155">
        <f t="shared" si="22"/>
        <v>-12</v>
      </c>
    </row>
    <row r="163" spans="2:9" x14ac:dyDescent="0.25">
      <c r="B163" s="86"/>
      <c r="C163" s="85" t="s">
        <v>130</v>
      </c>
      <c r="D163" s="85" t="s">
        <v>136</v>
      </c>
      <c r="E163" s="85">
        <v>15</v>
      </c>
      <c r="F163" s="85">
        <v>-3.6</v>
      </c>
      <c r="G163" s="85">
        <v>0.75</v>
      </c>
      <c r="H163" s="154">
        <v>5.5</v>
      </c>
      <c r="I163" s="155">
        <f t="shared" si="22"/>
        <v>-222.75</v>
      </c>
    </row>
    <row r="164" spans="2:9" x14ac:dyDescent="0.25">
      <c r="B164" s="86"/>
      <c r="C164" s="85" t="s">
        <v>325</v>
      </c>
      <c r="D164" s="85" t="s">
        <v>136</v>
      </c>
      <c r="E164" s="85">
        <v>1</v>
      </c>
      <c r="F164" s="85">
        <v>-6</v>
      </c>
      <c r="G164" s="85">
        <v>0.75</v>
      </c>
      <c r="H164" s="154">
        <v>6</v>
      </c>
      <c r="I164" s="155">
        <f t="shared" si="22"/>
        <v>-27</v>
      </c>
    </row>
    <row r="165" spans="2:9" x14ac:dyDescent="0.25">
      <c r="B165" s="86"/>
      <c r="C165" s="85" t="s">
        <v>326</v>
      </c>
      <c r="D165" s="85" t="s">
        <v>136</v>
      </c>
      <c r="E165" s="85">
        <v>1</v>
      </c>
      <c r="F165" s="85">
        <v>-4</v>
      </c>
      <c r="G165" s="85">
        <v>0.75</v>
      </c>
      <c r="H165" s="154">
        <v>4</v>
      </c>
      <c r="I165" s="155">
        <f t="shared" si="22"/>
        <v>-12</v>
      </c>
    </row>
    <row r="166" spans="2:9" x14ac:dyDescent="0.25">
      <c r="B166" s="86"/>
      <c r="C166" s="85" t="s">
        <v>131</v>
      </c>
      <c r="D166" s="85" t="s">
        <v>136</v>
      </c>
      <c r="E166" s="85">
        <v>1</v>
      </c>
      <c r="F166" s="85">
        <v>-2</v>
      </c>
      <c r="G166" s="85">
        <v>0.75</v>
      </c>
      <c r="H166" s="154">
        <v>4</v>
      </c>
      <c r="I166" s="155">
        <f t="shared" si="22"/>
        <v>-6</v>
      </c>
    </row>
    <row r="167" spans="2:9" ht="15.75" thickBot="1" x14ac:dyDescent="0.3">
      <c r="B167" s="86"/>
      <c r="C167" s="147"/>
      <c r="D167" s="147"/>
      <c r="E167" s="147"/>
      <c r="F167" s="156"/>
      <c r="G167" s="157"/>
      <c r="H167" s="158"/>
      <c r="I167" s="148"/>
    </row>
    <row r="168" spans="2:9" ht="15.75" thickBot="1" x14ac:dyDescent="0.3">
      <c r="B168" s="86"/>
      <c r="C168" s="147"/>
      <c r="D168" s="147"/>
      <c r="E168" s="147"/>
      <c r="F168" s="156"/>
      <c r="G168" s="459" t="s">
        <v>12</v>
      </c>
      <c r="H168" s="460"/>
      <c r="I168" s="159">
        <f>SUM(I127:I167)</f>
        <v>5520.7775000000001</v>
      </c>
    </row>
    <row r="169" spans="2:9" x14ac:dyDescent="0.25">
      <c r="B169" s="86"/>
      <c r="C169" s="153" t="s">
        <v>338</v>
      </c>
      <c r="D169" s="147"/>
      <c r="E169" s="147"/>
      <c r="F169" s="147"/>
      <c r="G169" s="147"/>
      <c r="H169" s="147"/>
      <c r="I169" s="148"/>
    </row>
    <row r="170" spans="2:9" x14ac:dyDescent="0.25">
      <c r="B170" s="86">
        <v>1</v>
      </c>
      <c r="C170" s="147" t="s">
        <v>364</v>
      </c>
      <c r="D170" s="147" t="s">
        <v>83</v>
      </c>
      <c r="E170" s="147">
        <v>3</v>
      </c>
      <c r="F170" s="147">
        <v>22</v>
      </c>
      <c r="G170" s="147">
        <v>16</v>
      </c>
      <c r="H170" s="147"/>
      <c r="I170" s="84">
        <f t="shared" ref="I170:I176" si="23">E170*F170*G170</f>
        <v>1056</v>
      </c>
    </row>
    <row r="171" spans="2:9" x14ac:dyDescent="0.25">
      <c r="B171" s="86">
        <v>2</v>
      </c>
      <c r="C171" s="147" t="s">
        <v>135</v>
      </c>
      <c r="D171" s="147" t="s">
        <v>83</v>
      </c>
      <c r="E171" s="147">
        <v>1</v>
      </c>
      <c r="F171" s="147">
        <v>16</v>
      </c>
      <c r="G171" s="147">
        <v>10.75</v>
      </c>
      <c r="H171" s="147"/>
      <c r="I171" s="84">
        <f t="shared" si="23"/>
        <v>172</v>
      </c>
    </row>
    <row r="172" spans="2:9" x14ac:dyDescent="0.25">
      <c r="B172" s="86">
        <v>3</v>
      </c>
      <c r="C172" s="147" t="s">
        <v>332</v>
      </c>
      <c r="D172" s="147" t="s">
        <v>83</v>
      </c>
      <c r="E172" s="147">
        <v>1</v>
      </c>
      <c r="F172" s="147">
        <v>8</v>
      </c>
      <c r="G172" s="147">
        <v>5.33</v>
      </c>
      <c r="H172" s="147"/>
      <c r="I172" s="84">
        <f t="shared" si="23"/>
        <v>42.64</v>
      </c>
    </row>
    <row r="173" spans="2:9" x14ac:dyDescent="0.25">
      <c r="B173" s="86">
        <v>4</v>
      </c>
      <c r="C173" s="147" t="s">
        <v>333</v>
      </c>
      <c r="D173" s="147" t="s">
        <v>83</v>
      </c>
      <c r="E173" s="147">
        <v>1</v>
      </c>
      <c r="F173" s="147">
        <v>7.5</v>
      </c>
      <c r="G173" s="147">
        <v>5.33</v>
      </c>
      <c r="H173" s="147"/>
      <c r="I173" s="84">
        <f t="shared" si="23"/>
        <v>39.975000000000001</v>
      </c>
    </row>
    <row r="174" spans="2:9" x14ac:dyDescent="0.25">
      <c r="B174" s="86">
        <v>5</v>
      </c>
      <c r="C174" s="147" t="s">
        <v>334</v>
      </c>
      <c r="D174" s="147" t="s">
        <v>83</v>
      </c>
      <c r="E174" s="147">
        <v>1</v>
      </c>
      <c r="F174" s="147">
        <v>5</v>
      </c>
      <c r="G174" s="147">
        <v>5</v>
      </c>
      <c r="H174" s="147"/>
      <c r="I174" s="84">
        <f t="shared" si="23"/>
        <v>25</v>
      </c>
    </row>
    <row r="175" spans="2:9" x14ac:dyDescent="0.25">
      <c r="B175" s="86">
        <v>6</v>
      </c>
      <c r="C175" s="147" t="s">
        <v>335</v>
      </c>
      <c r="D175" s="147" t="s">
        <v>83</v>
      </c>
      <c r="E175" s="147">
        <v>1</v>
      </c>
      <c r="F175" s="147">
        <v>5</v>
      </c>
      <c r="G175" s="147">
        <v>5</v>
      </c>
      <c r="H175" s="147"/>
      <c r="I175" s="84">
        <f t="shared" si="23"/>
        <v>25</v>
      </c>
    </row>
    <row r="176" spans="2:9" x14ac:dyDescent="0.25">
      <c r="B176" s="86">
        <v>7</v>
      </c>
      <c r="C176" s="147" t="s">
        <v>336</v>
      </c>
      <c r="D176" s="147" t="s">
        <v>83</v>
      </c>
      <c r="E176" s="147">
        <v>1</v>
      </c>
      <c r="F176" s="147">
        <v>5.5</v>
      </c>
      <c r="G176" s="147">
        <v>4.75</v>
      </c>
      <c r="H176" s="147"/>
      <c r="I176" s="84">
        <f t="shared" si="23"/>
        <v>26.125</v>
      </c>
    </row>
    <row r="177" spans="2:9" x14ac:dyDescent="0.25">
      <c r="B177" s="86">
        <v>8</v>
      </c>
      <c r="C177" s="85" t="s">
        <v>367</v>
      </c>
      <c r="D177" s="147" t="s">
        <v>83</v>
      </c>
      <c r="E177" s="85">
        <v>4</v>
      </c>
      <c r="F177" s="85">
        <v>16</v>
      </c>
      <c r="G177" s="85">
        <v>6</v>
      </c>
      <c r="H177" s="85"/>
      <c r="I177" s="84">
        <f t="shared" ref="I177:I180" si="24">E177*F177*G177</f>
        <v>384</v>
      </c>
    </row>
    <row r="178" spans="2:9" x14ac:dyDescent="0.25">
      <c r="B178" s="86">
        <v>9</v>
      </c>
      <c r="C178" s="85" t="s">
        <v>368</v>
      </c>
      <c r="D178" s="147" t="s">
        <v>83</v>
      </c>
      <c r="E178" s="85">
        <v>4</v>
      </c>
      <c r="F178" s="85">
        <v>16</v>
      </c>
      <c r="G178" s="85">
        <v>5.5</v>
      </c>
      <c r="H178" s="85"/>
      <c r="I178" s="84">
        <f t="shared" si="24"/>
        <v>352</v>
      </c>
    </row>
    <row r="179" spans="2:9" x14ac:dyDescent="0.25">
      <c r="B179" s="86">
        <v>10</v>
      </c>
      <c r="C179" s="147" t="s">
        <v>487</v>
      </c>
      <c r="D179" s="147" t="s">
        <v>83</v>
      </c>
      <c r="E179" s="147">
        <v>1</v>
      </c>
      <c r="F179" s="147">
        <v>16</v>
      </c>
      <c r="G179" s="147">
        <v>11.25</v>
      </c>
      <c r="H179" s="147"/>
      <c r="I179" s="84">
        <f t="shared" si="24"/>
        <v>180</v>
      </c>
    </row>
    <row r="180" spans="2:9" ht="15.75" thickBot="1" x14ac:dyDescent="0.3">
      <c r="B180" s="86">
        <v>11</v>
      </c>
      <c r="C180" s="147" t="s">
        <v>490</v>
      </c>
      <c r="D180" s="147" t="s">
        <v>83</v>
      </c>
      <c r="E180" s="147">
        <v>1</v>
      </c>
      <c r="F180" s="147">
        <v>7.5</v>
      </c>
      <c r="G180" s="147">
        <v>5.5</v>
      </c>
      <c r="H180" s="147"/>
      <c r="I180" s="84">
        <f t="shared" si="24"/>
        <v>41.25</v>
      </c>
    </row>
    <row r="181" spans="2:9" ht="15.75" thickBot="1" x14ac:dyDescent="0.3">
      <c r="B181" s="86"/>
      <c r="C181" s="85"/>
      <c r="D181" s="85"/>
      <c r="E181" s="85"/>
      <c r="F181" s="85"/>
      <c r="G181" s="459" t="s">
        <v>12</v>
      </c>
      <c r="H181" s="460"/>
      <c r="I181" s="159">
        <f>SUM(I170:I180)</f>
        <v>2343.9899999999998</v>
      </c>
    </row>
    <row r="182" spans="2:9" x14ac:dyDescent="0.25">
      <c r="B182" s="86"/>
      <c r="C182" s="153" t="s">
        <v>339</v>
      </c>
      <c r="D182" s="147"/>
      <c r="E182" s="147"/>
      <c r="F182" s="147"/>
      <c r="G182" s="147"/>
      <c r="H182" s="147"/>
      <c r="I182" s="148"/>
    </row>
    <row r="183" spans="2:9" x14ac:dyDescent="0.25">
      <c r="B183" s="86">
        <v>1</v>
      </c>
      <c r="C183" s="147" t="s">
        <v>323</v>
      </c>
      <c r="D183" s="147" t="s">
        <v>83</v>
      </c>
      <c r="E183" s="147">
        <v>1</v>
      </c>
      <c r="F183" s="147">
        <v>149</v>
      </c>
      <c r="G183" s="147"/>
      <c r="H183" s="147">
        <v>12.75</v>
      </c>
      <c r="I183" s="148">
        <f>E183*F183*H183</f>
        <v>1899.75</v>
      </c>
    </row>
    <row r="184" spans="2:9" x14ac:dyDescent="0.25">
      <c r="B184" s="86"/>
      <c r="C184" s="147" t="s">
        <v>340</v>
      </c>
      <c r="D184" s="147" t="s">
        <v>83</v>
      </c>
      <c r="E184" s="147">
        <v>1</v>
      </c>
      <c r="F184" s="147">
        <f>(51+36.5)*2</f>
        <v>175</v>
      </c>
      <c r="G184" s="147"/>
      <c r="H184" s="147">
        <v>3.5</v>
      </c>
      <c r="I184" s="148">
        <f>E184*F184*H184</f>
        <v>612.5</v>
      </c>
    </row>
    <row r="185" spans="2:9" x14ac:dyDescent="0.25">
      <c r="B185" s="86">
        <v>2</v>
      </c>
      <c r="C185" s="147" t="s">
        <v>369</v>
      </c>
      <c r="D185" s="147" t="s">
        <v>83</v>
      </c>
      <c r="E185" s="147">
        <v>1</v>
      </c>
      <c r="F185" s="147">
        <v>136</v>
      </c>
      <c r="G185" s="147"/>
      <c r="H185" s="147">
        <v>12.75</v>
      </c>
      <c r="I185" s="148">
        <f t="shared" ref="I185" si="25">E185*F185*H185</f>
        <v>1734</v>
      </c>
    </row>
    <row r="186" spans="2:9" x14ac:dyDescent="0.25">
      <c r="B186" s="86"/>
      <c r="C186" s="147" t="s">
        <v>365</v>
      </c>
      <c r="D186" s="147" t="s">
        <v>83</v>
      </c>
      <c r="E186" s="147">
        <v>1</v>
      </c>
      <c r="F186" s="147">
        <v>36.5</v>
      </c>
      <c r="G186" s="147"/>
      <c r="H186" s="147">
        <v>8.25</v>
      </c>
      <c r="I186" s="148">
        <f>E186*F186*H186</f>
        <v>301.125</v>
      </c>
    </row>
    <row r="187" spans="2:9" x14ac:dyDescent="0.25">
      <c r="B187" s="86">
        <v>3</v>
      </c>
      <c r="C187" s="147" t="s">
        <v>370</v>
      </c>
      <c r="D187" s="147" t="s">
        <v>83</v>
      </c>
      <c r="E187" s="147">
        <v>10</v>
      </c>
      <c r="F187" s="147">
        <v>1</v>
      </c>
      <c r="G187" s="147"/>
      <c r="H187" s="147">
        <v>12.75</v>
      </c>
      <c r="I187" s="148">
        <f t="shared" ref="I187" si="26">E187*F187*H187</f>
        <v>127.5</v>
      </c>
    </row>
    <row r="188" spans="2:9" x14ac:dyDescent="0.25">
      <c r="B188" s="86"/>
      <c r="C188" s="152" t="s">
        <v>13</v>
      </c>
      <c r="D188" s="85"/>
      <c r="E188" s="85"/>
      <c r="F188" s="85"/>
      <c r="G188" s="85"/>
      <c r="H188" s="85"/>
      <c r="I188" s="84"/>
    </row>
    <row r="189" spans="2:9" x14ac:dyDescent="0.25">
      <c r="B189" s="86"/>
      <c r="C189" s="85" t="s">
        <v>128</v>
      </c>
      <c r="D189" s="85" t="s">
        <v>136</v>
      </c>
      <c r="E189" s="85">
        <v>7</v>
      </c>
      <c r="F189" s="85">
        <v>-3.6</v>
      </c>
      <c r="G189" s="85">
        <v>0.75</v>
      </c>
      <c r="H189" s="154">
        <v>8</v>
      </c>
      <c r="I189" s="155">
        <f t="shared" ref="I189:I193" si="27">PRODUCT(E189:H189)</f>
        <v>-151.19999999999999</v>
      </c>
    </row>
    <row r="190" spans="2:9" x14ac:dyDescent="0.25">
      <c r="B190" s="86"/>
      <c r="C190" s="85" t="s">
        <v>130</v>
      </c>
      <c r="D190" s="85" t="s">
        <v>136</v>
      </c>
      <c r="E190" s="85">
        <v>12</v>
      </c>
      <c r="F190" s="85">
        <v>-3.6</v>
      </c>
      <c r="G190" s="85">
        <v>0.75</v>
      </c>
      <c r="H190" s="154">
        <v>5.5</v>
      </c>
      <c r="I190" s="155">
        <f t="shared" si="27"/>
        <v>-178.20000000000005</v>
      </c>
    </row>
    <row r="191" spans="2:9" x14ac:dyDescent="0.25">
      <c r="B191" s="86"/>
      <c r="C191" s="85" t="s">
        <v>325</v>
      </c>
      <c r="D191" s="85" t="s">
        <v>136</v>
      </c>
      <c r="E191" s="85">
        <v>1</v>
      </c>
      <c r="F191" s="85">
        <v>-6</v>
      </c>
      <c r="G191" s="85">
        <v>0.75</v>
      </c>
      <c r="H191" s="154">
        <v>6</v>
      </c>
      <c r="I191" s="155">
        <f t="shared" si="27"/>
        <v>-27</v>
      </c>
    </row>
    <row r="192" spans="2:9" x14ac:dyDescent="0.25">
      <c r="B192" s="86"/>
      <c r="C192" s="85" t="s">
        <v>326</v>
      </c>
      <c r="D192" s="85" t="s">
        <v>136</v>
      </c>
      <c r="E192" s="85">
        <v>1</v>
      </c>
      <c r="F192" s="85">
        <v>-4</v>
      </c>
      <c r="G192" s="85">
        <v>0.75</v>
      </c>
      <c r="H192" s="154">
        <v>4</v>
      </c>
      <c r="I192" s="155">
        <f t="shared" si="27"/>
        <v>-12</v>
      </c>
    </row>
    <row r="193" spans="2:9 16384:16384" ht="15.75" thickBot="1" x14ac:dyDescent="0.3">
      <c r="B193" s="86"/>
      <c r="C193" s="85" t="s">
        <v>131</v>
      </c>
      <c r="D193" s="85" t="s">
        <v>136</v>
      </c>
      <c r="E193" s="85">
        <v>1</v>
      </c>
      <c r="F193" s="85">
        <v>-2</v>
      </c>
      <c r="G193" s="85">
        <v>0.75</v>
      </c>
      <c r="H193" s="154">
        <v>4</v>
      </c>
      <c r="I193" s="155">
        <f t="shared" si="27"/>
        <v>-6</v>
      </c>
    </row>
    <row r="194" spans="2:9 16384:16384" ht="15.75" thickBot="1" x14ac:dyDescent="0.3">
      <c r="B194" s="86"/>
      <c r="C194" s="85"/>
      <c r="D194" s="85"/>
      <c r="E194" s="85"/>
      <c r="F194" s="85"/>
      <c r="G194" s="459" t="s">
        <v>12</v>
      </c>
      <c r="H194" s="460"/>
      <c r="I194" s="159">
        <f>SUM(I183:I193)</f>
        <v>4300.4750000000004</v>
      </c>
    </row>
    <row r="195" spans="2:9 16384:16384" x14ac:dyDescent="0.25">
      <c r="B195" s="86"/>
      <c r="C195" s="85"/>
      <c r="D195" s="85"/>
      <c r="E195" s="85"/>
      <c r="F195" s="85"/>
      <c r="G195" s="85"/>
      <c r="H195" s="85"/>
      <c r="I195" s="84"/>
    </row>
    <row r="196" spans="2:9 16384:16384" x14ac:dyDescent="0.25">
      <c r="B196" s="86">
        <v>6</v>
      </c>
      <c r="C196" s="150" t="s">
        <v>342</v>
      </c>
      <c r="D196" s="147"/>
      <c r="E196" s="147"/>
      <c r="F196" s="147"/>
      <c r="G196" s="147"/>
      <c r="H196" s="147"/>
      <c r="I196" s="148"/>
      <c r="XFD196" s="44"/>
    </row>
    <row r="197" spans="2:9 16384:16384" x14ac:dyDescent="0.25">
      <c r="B197" s="86"/>
      <c r="C197" s="153" t="s">
        <v>343</v>
      </c>
      <c r="D197" s="147"/>
      <c r="E197" s="147"/>
      <c r="F197" s="147"/>
      <c r="G197" s="147"/>
      <c r="H197" s="147"/>
      <c r="I197" s="148"/>
    </row>
    <row r="198" spans="2:9 16384:16384" x14ac:dyDescent="0.25">
      <c r="B198" s="86">
        <v>1</v>
      </c>
      <c r="C198" s="147" t="s">
        <v>364</v>
      </c>
      <c r="D198" s="147"/>
      <c r="E198" s="147"/>
      <c r="F198" s="147"/>
      <c r="G198" s="147"/>
      <c r="H198" s="147"/>
      <c r="I198" s="148"/>
    </row>
    <row r="199" spans="2:9 16384:16384" x14ac:dyDescent="0.25">
      <c r="B199" s="86"/>
      <c r="C199" s="147" t="s">
        <v>35</v>
      </c>
      <c r="D199" s="147" t="s">
        <v>83</v>
      </c>
      <c r="E199" s="147">
        <f>2*3</f>
        <v>6</v>
      </c>
      <c r="F199" s="147">
        <v>22</v>
      </c>
      <c r="G199" s="147"/>
      <c r="H199" s="147">
        <v>12.25</v>
      </c>
      <c r="I199" s="148">
        <f>E199*F199*H199</f>
        <v>1617</v>
      </c>
    </row>
    <row r="200" spans="2:9 16384:16384" x14ac:dyDescent="0.25">
      <c r="B200" s="86"/>
      <c r="C200" s="147" t="s">
        <v>36</v>
      </c>
      <c r="D200" s="147" t="s">
        <v>83</v>
      </c>
      <c r="E200" s="147">
        <f>2*3</f>
        <v>6</v>
      </c>
      <c r="F200" s="147">
        <v>16</v>
      </c>
      <c r="G200" s="147"/>
      <c r="H200" s="147">
        <v>12.25</v>
      </c>
      <c r="I200" s="148">
        <f>E200*F200*H200</f>
        <v>1176</v>
      </c>
    </row>
    <row r="201" spans="2:9 16384:16384" x14ac:dyDescent="0.25">
      <c r="B201" s="86">
        <v>2</v>
      </c>
      <c r="C201" s="147" t="s">
        <v>135</v>
      </c>
      <c r="D201" s="147"/>
      <c r="E201" s="147"/>
      <c r="F201" s="147"/>
      <c r="G201" s="147"/>
      <c r="H201" s="147"/>
      <c r="I201" s="148"/>
    </row>
    <row r="202" spans="2:9 16384:16384" x14ac:dyDescent="0.25">
      <c r="B202" s="86"/>
      <c r="C202" s="147" t="s">
        <v>35</v>
      </c>
      <c r="D202" s="147" t="s">
        <v>83</v>
      </c>
      <c r="E202" s="147">
        <v>2</v>
      </c>
      <c r="F202" s="147">
        <v>16</v>
      </c>
      <c r="G202" s="147"/>
      <c r="H202" s="147">
        <v>12.25</v>
      </c>
      <c r="I202" s="148">
        <f>E202*F202*H202</f>
        <v>392</v>
      </c>
    </row>
    <row r="203" spans="2:9 16384:16384" x14ac:dyDescent="0.25">
      <c r="B203" s="86"/>
      <c r="C203" s="147" t="s">
        <v>36</v>
      </c>
      <c r="D203" s="147" t="s">
        <v>83</v>
      </c>
      <c r="E203" s="147">
        <v>2</v>
      </c>
      <c r="F203" s="147">
        <v>10.75</v>
      </c>
      <c r="G203" s="147"/>
      <c r="H203" s="147">
        <v>12.25</v>
      </c>
      <c r="I203" s="148">
        <f>E203*F203*H203</f>
        <v>263.375</v>
      </c>
    </row>
    <row r="204" spans="2:9 16384:16384" x14ac:dyDescent="0.25">
      <c r="B204" s="86">
        <v>3</v>
      </c>
      <c r="C204" s="147" t="s">
        <v>332</v>
      </c>
      <c r="D204" s="147"/>
      <c r="E204" s="147"/>
      <c r="F204" s="147"/>
      <c r="G204" s="147"/>
      <c r="H204" s="147"/>
      <c r="I204" s="148"/>
    </row>
    <row r="205" spans="2:9 16384:16384" x14ac:dyDescent="0.25">
      <c r="B205" s="86"/>
      <c r="C205" s="147" t="s">
        <v>35</v>
      </c>
      <c r="D205" s="147" t="s">
        <v>83</v>
      </c>
      <c r="E205" s="147">
        <v>2</v>
      </c>
      <c r="F205" s="147">
        <v>8</v>
      </c>
      <c r="G205" s="147"/>
      <c r="H205" s="147">
        <v>8.25</v>
      </c>
      <c r="I205" s="148">
        <f>E205*F205*H205</f>
        <v>132</v>
      </c>
    </row>
    <row r="206" spans="2:9 16384:16384" x14ac:dyDescent="0.25">
      <c r="B206" s="86"/>
      <c r="C206" s="147" t="s">
        <v>36</v>
      </c>
      <c r="D206" s="147" t="s">
        <v>83</v>
      </c>
      <c r="E206" s="147">
        <v>2</v>
      </c>
      <c r="F206" s="147">
        <v>5.33</v>
      </c>
      <c r="G206" s="147"/>
      <c r="H206" s="147">
        <v>8.25</v>
      </c>
      <c r="I206" s="148">
        <f>E206*F206*H206</f>
        <v>87.945000000000007</v>
      </c>
    </row>
    <row r="207" spans="2:9 16384:16384" x14ac:dyDescent="0.25">
      <c r="B207" s="86">
        <v>4</v>
      </c>
      <c r="C207" s="147" t="s">
        <v>333</v>
      </c>
      <c r="D207" s="147"/>
      <c r="E207" s="147"/>
      <c r="F207" s="147"/>
      <c r="G207" s="147"/>
      <c r="H207" s="147"/>
      <c r="I207" s="148"/>
    </row>
    <row r="208" spans="2:9 16384:16384" x14ac:dyDescent="0.25">
      <c r="B208" s="86"/>
      <c r="C208" s="147" t="s">
        <v>35</v>
      </c>
      <c r="D208" s="147" t="s">
        <v>83</v>
      </c>
      <c r="E208" s="147">
        <v>2</v>
      </c>
      <c r="F208" s="147">
        <v>7.5</v>
      </c>
      <c r="G208" s="147"/>
      <c r="H208" s="147">
        <v>8.25</v>
      </c>
      <c r="I208" s="148">
        <f>E208*F208*H208</f>
        <v>123.75</v>
      </c>
    </row>
    <row r="209" spans="2:9" x14ac:dyDescent="0.25">
      <c r="B209" s="86"/>
      <c r="C209" s="147" t="s">
        <v>36</v>
      </c>
      <c r="D209" s="147" t="s">
        <v>83</v>
      </c>
      <c r="E209" s="147">
        <v>2</v>
      </c>
      <c r="F209" s="147">
        <v>5.33</v>
      </c>
      <c r="G209" s="147"/>
      <c r="H209" s="147">
        <v>8.25</v>
      </c>
      <c r="I209" s="148">
        <f>E209*F209*H209</f>
        <v>87.945000000000007</v>
      </c>
    </row>
    <row r="210" spans="2:9" x14ac:dyDescent="0.25">
      <c r="B210" s="86">
        <v>5</v>
      </c>
      <c r="C210" s="147" t="s">
        <v>334</v>
      </c>
      <c r="D210" s="147"/>
      <c r="E210" s="147"/>
      <c r="F210" s="147"/>
      <c r="G210" s="147"/>
      <c r="H210" s="147"/>
      <c r="I210" s="148"/>
    </row>
    <row r="211" spans="2:9" x14ac:dyDescent="0.25">
      <c r="B211" s="86"/>
      <c r="C211" s="147" t="s">
        <v>35</v>
      </c>
      <c r="D211" s="147" t="s">
        <v>83</v>
      </c>
      <c r="E211" s="147">
        <v>2</v>
      </c>
      <c r="F211" s="147">
        <v>5</v>
      </c>
      <c r="G211" s="147"/>
      <c r="H211" s="147">
        <v>8.25</v>
      </c>
      <c r="I211" s="148">
        <f>E211*F211*H211</f>
        <v>82.5</v>
      </c>
    </row>
    <row r="212" spans="2:9" x14ac:dyDescent="0.25">
      <c r="B212" s="86"/>
      <c r="C212" s="147" t="s">
        <v>36</v>
      </c>
      <c r="D212" s="147" t="s">
        <v>83</v>
      </c>
      <c r="E212" s="147">
        <v>2</v>
      </c>
      <c r="F212" s="147">
        <v>5</v>
      </c>
      <c r="G212" s="147"/>
      <c r="H212" s="147">
        <v>8.25</v>
      </c>
      <c r="I212" s="148">
        <f>E212*F212*H212</f>
        <v>82.5</v>
      </c>
    </row>
    <row r="213" spans="2:9" x14ac:dyDescent="0.25">
      <c r="B213" s="86">
        <v>6</v>
      </c>
      <c r="C213" s="147" t="s">
        <v>335</v>
      </c>
      <c r="D213" s="147"/>
      <c r="E213" s="147"/>
      <c r="F213" s="147"/>
      <c r="G213" s="147"/>
      <c r="H213" s="147"/>
      <c r="I213" s="148"/>
    </row>
    <row r="214" spans="2:9" x14ac:dyDescent="0.25">
      <c r="B214" s="86"/>
      <c r="C214" s="147" t="s">
        <v>35</v>
      </c>
      <c r="D214" s="147" t="s">
        <v>83</v>
      </c>
      <c r="E214" s="147">
        <v>2</v>
      </c>
      <c r="F214" s="147">
        <v>5</v>
      </c>
      <c r="G214" s="147"/>
      <c r="H214" s="147">
        <v>8.25</v>
      </c>
      <c r="I214" s="148">
        <f>E214*F214*H214</f>
        <v>82.5</v>
      </c>
    </row>
    <row r="215" spans="2:9" x14ac:dyDescent="0.25">
      <c r="B215" s="86"/>
      <c r="C215" s="147" t="s">
        <v>36</v>
      </c>
      <c r="D215" s="147" t="s">
        <v>83</v>
      </c>
      <c r="E215" s="147">
        <v>2</v>
      </c>
      <c r="F215" s="147">
        <v>5</v>
      </c>
      <c r="G215" s="147"/>
      <c r="H215" s="147">
        <v>8.25</v>
      </c>
      <c r="I215" s="148">
        <f>E215*F215*H215</f>
        <v>82.5</v>
      </c>
    </row>
    <row r="216" spans="2:9" x14ac:dyDescent="0.25">
      <c r="B216" s="86">
        <v>7</v>
      </c>
      <c r="C216" s="147" t="s">
        <v>336</v>
      </c>
      <c r="D216" s="147"/>
      <c r="E216" s="147"/>
      <c r="F216" s="147"/>
      <c r="G216" s="147"/>
      <c r="H216" s="147"/>
      <c r="I216" s="148"/>
    </row>
    <row r="217" spans="2:9" x14ac:dyDescent="0.25">
      <c r="B217" s="86"/>
      <c r="C217" s="147" t="s">
        <v>35</v>
      </c>
      <c r="D217" s="147" t="s">
        <v>83</v>
      </c>
      <c r="E217" s="147">
        <v>2</v>
      </c>
      <c r="F217" s="147">
        <v>5.5</v>
      </c>
      <c r="G217" s="147"/>
      <c r="H217" s="147">
        <v>8.25</v>
      </c>
      <c r="I217" s="148">
        <f>E217*F217*H217</f>
        <v>90.75</v>
      </c>
    </row>
    <row r="218" spans="2:9" x14ac:dyDescent="0.25">
      <c r="B218" s="86"/>
      <c r="C218" s="147" t="s">
        <v>36</v>
      </c>
      <c r="D218" s="147" t="s">
        <v>83</v>
      </c>
      <c r="E218" s="147">
        <v>2</v>
      </c>
      <c r="F218" s="147">
        <v>4.75</v>
      </c>
      <c r="G218" s="147"/>
      <c r="H218" s="147">
        <v>8.25</v>
      </c>
      <c r="I218" s="148">
        <f>E218*F218*H218</f>
        <v>78.375</v>
      </c>
    </row>
    <row r="219" spans="2:9" x14ac:dyDescent="0.25">
      <c r="B219" s="86">
        <v>9</v>
      </c>
      <c r="C219" s="85" t="s">
        <v>337</v>
      </c>
      <c r="D219" s="85"/>
      <c r="E219" s="85"/>
      <c r="F219" s="85"/>
      <c r="G219" s="85"/>
      <c r="H219" s="85"/>
      <c r="I219" s="84"/>
    </row>
    <row r="220" spans="2:9" x14ac:dyDescent="0.25">
      <c r="B220" s="86"/>
      <c r="C220" s="147" t="s">
        <v>35</v>
      </c>
      <c r="D220" s="147" t="s">
        <v>83</v>
      </c>
      <c r="E220" s="147">
        <v>2</v>
      </c>
      <c r="F220" s="147">
        <v>51</v>
      </c>
      <c r="G220" s="147"/>
      <c r="H220" s="147">
        <v>3.5</v>
      </c>
      <c r="I220" s="148">
        <f>E220*F220*H220</f>
        <v>357</v>
      </c>
    </row>
    <row r="221" spans="2:9" x14ac:dyDescent="0.25">
      <c r="B221" s="86"/>
      <c r="C221" s="147" t="s">
        <v>36</v>
      </c>
      <c r="D221" s="147" t="s">
        <v>83</v>
      </c>
      <c r="E221" s="147">
        <v>2</v>
      </c>
      <c r="F221" s="147">
        <v>36.5</v>
      </c>
      <c r="G221" s="147"/>
      <c r="H221" s="147">
        <v>3.5</v>
      </c>
      <c r="I221" s="148">
        <f>E221*F221*H221</f>
        <v>255.5</v>
      </c>
    </row>
    <row r="222" spans="2:9" x14ac:dyDescent="0.25">
      <c r="B222" s="86">
        <v>10</v>
      </c>
      <c r="C222" s="85" t="s">
        <v>365</v>
      </c>
      <c r="D222" s="85"/>
      <c r="E222" s="85"/>
      <c r="F222" s="85"/>
      <c r="G222" s="85"/>
      <c r="H222" s="85"/>
      <c r="I222" s="84"/>
    </row>
    <row r="223" spans="2:9" x14ac:dyDescent="0.25">
      <c r="B223" s="86"/>
      <c r="C223" s="147"/>
      <c r="D223" s="147" t="s">
        <v>83</v>
      </c>
      <c r="E223" s="147">
        <v>1</v>
      </c>
      <c r="F223" s="147">
        <v>30.25</v>
      </c>
      <c r="G223" s="147"/>
      <c r="H223" s="147">
        <v>8.25</v>
      </c>
      <c r="I223" s="148">
        <f>E223*F223*H223</f>
        <v>249.5625</v>
      </c>
    </row>
    <row r="224" spans="2:9" x14ac:dyDescent="0.25">
      <c r="B224" s="86">
        <v>11</v>
      </c>
      <c r="C224" s="147" t="s">
        <v>487</v>
      </c>
      <c r="D224" s="147"/>
      <c r="E224" s="147"/>
      <c r="F224" s="147"/>
      <c r="G224" s="147"/>
      <c r="H224" s="147"/>
      <c r="I224" s="148"/>
    </row>
    <row r="225" spans="2:9" x14ac:dyDescent="0.25">
      <c r="B225" s="86"/>
      <c r="C225" s="147" t="s">
        <v>35</v>
      </c>
      <c r="D225" s="147" t="s">
        <v>83</v>
      </c>
      <c r="E225" s="147">
        <v>2</v>
      </c>
      <c r="F225" s="147">
        <v>16</v>
      </c>
      <c r="G225" s="147"/>
      <c r="H225" s="147">
        <v>12.25</v>
      </c>
      <c r="I225" s="148">
        <f>E225*F225*H225</f>
        <v>392</v>
      </c>
    </row>
    <row r="226" spans="2:9" x14ac:dyDescent="0.25">
      <c r="B226" s="86"/>
      <c r="C226" s="147" t="s">
        <v>36</v>
      </c>
      <c r="D226" s="147" t="s">
        <v>83</v>
      </c>
      <c r="E226" s="147">
        <v>2</v>
      </c>
      <c r="F226" s="147">
        <v>11.25</v>
      </c>
      <c r="G226" s="147"/>
      <c r="H226" s="147">
        <v>12.25</v>
      </c>
      <c r="I226" s="148">
        <f>E226*F226*H226</f>
        <v>275.625</v>
      </c>
    </row>
    <row r="227" spans="2:9" x14ac:dyDescent="0.25">
      <c r="B227" s="86">
        <v>12</v>
      </c>
      <c r="C227" s="147" t="s">
        <v>490</v>
      </c>
      <c r="D227" s="147"/>
      <c r="E227" s="147"/>
      <c r="F227" s="147"/>
      <c r="G227" s="147"/>
      <c r="H227" s="147"/>
      <c r="I227" s="148"/>
    </row>
    <row r="228" spans="2:9" x14ac:dyDescent="0.25">
      <c r="B228" s="86"/>
      <c r="C228" s="147" t="s">
        <v>35</v>
      </c>
      <c r="D228" s="147" t="s">
        <v>83</v>
      </c>
      <c r="E228" s="147">
        <v>2</v>
      </c>
      <c r="F228" s="147">
        <v>7.5</v>
      </c>
      <c r="G228" s="147"/>
      <c r="H228" s="147">
        <v>8.25</v>
      </c>
      <c r="I228" s="148">
        <f>E228*F228*H228</f>
        <v>123.75</v>
      </c>
    </row>
    <row r="229" spans="2:9" x14ac:dyDescent="0.25">
      <c r="B229" s="86"/>
      <c r="C229" s="147" t="s">
        <v>36</v>
      </c>
      <c r="D229" s="147" t="s">
        <v>83</v>
      </c>
      <c r="E229" s="147">
        <v>2</v>
      </c>
      <c r="F229" s="147">
        <v>5.5</v>
      </c>
      <c r="G229" s="147"/>
      <c r="H229" s="147">
        <v>8.25</v>
      </c>
      <c r="I229" s="148">
        <f>E229*F229*H229</f>
        <v>90.75</v>
      </c>
    </row>
    <row r="230" spans="2:9" x14ac:dyDescent="0.25">
      <c r="B230" s="86"/>
      <c r="C230" s="152" t="s">
        <v>13</v>
      </c>
      <c r="D230" s="85"/>
      <c r="E230" s="85"/>
      <c r="F230" s="85"/>
      <c r="G230" s="85"/>
      <c r="H230" s="85"/>
      <c r="I230" s="84"/>
    </row>
    <row r="231" spans="2:9" x14ac:dyDescent="0.25">
      <c r="B231" s="86"/>
      <c r="C231" s="85" t="s">
        <v>128</v>
      </c>
      <c r="D231" s="85" t="s">
        <v>136</v>
      </c>
      <c r="E231" s="85">
        <v>7</v>
      </c>
      <c r="F231" s="85">
        <v>-3.6</v>
      </c>
      <c r="G231" s="85">
        <v>0.75</v>
      </c>
      <c r="H231" s="154">
        <v>8</v>
      </c>
      <c r="I231" s="155">
        <f t="shared" ref="I231:I238" si="28">PRODUCT(E231:H231)</f>
        <v>-151.19999999999999</v>
      </c>
    </row>
    <row r="232" spans="2:9" x14ac:dyDescent="0.25">
      <c r="B232" s="86"/>
      <c r="C232" s="85" t="s">
        <v>341</v>
      </c>
      <c r="D232" s="85" t="s">
        <v>136</v>
      </c>
      <c r="E232" s="85">
        <f>2*2</f>
        <v>4</v>
      </c>
      <c r="F232" s="85">
        <v>-2.5</v>
      </c>
      <c r="G232" s="85">
        <v>0.75</v>
      </c>
      <c r="H232" s="154">
        <v>8</v>
      </c>
      <c r="I232" s="155">
        <f t="shared" si="28"/>
        <v>-60</v>
      </c>
    </row>
    <row r="233" spans="2:9" x14ac:dyDescent="0.25">
      <c r="B233" s="86"/>
      <c r="C233" s="461" t="s">
        <v>366</v>
      </c>
      <c r="D233" s="85" t="s">
        <v>136</v>
      </c>
      <c r="E233" s="85">
        <f>2*2</f>
        <v>4</v>
      </c>
      <c r="F233" s="85">
        <v>-2.5</v>
      </c>
      <c r="G233" s="85">
        <v>0.75</v>
      </c>
      <c r="H233" s="154">
        <v>8</v>
      </c>
      <c r="I233" s="155">
        <f t="shared" si="28"/>
        <v>-60</v>
      </c>
    </row>
    <row r="234" spans="2:9" x14ac:dyDescent="0.25">
      <c r="B234" s="86"/>
      <c r="C234" s="461"/>
      <c r="D234" s="85" t="s">
        <v>136</v>
      </c>
      <c r="E234" s="85">
        <v>2</v>
      </c>
      <c r="F234" s="85">
        <v>-2</v>
      </c>
      <c r="G234" s="85">
        <v>0.75</v>
      </c>
      <c r="H234" s="154">
        <v>4</v>
      </c>
      <c r="I234" s="155">
        <f t="shared" si="28"/>
        <v>-12</v>
      </c>
    </row>
    <row r="235" spans="2:9" x14ac:dyDescent="0.25">
      <c r="B235" s="86"/>
      <c r="C235" s="85" t="s">
        <v>130</v>
      </c>
      <c r="D235" s="85" t="s">
        <v>136</v>
      </c>
      <c r="E235" s="85">
        <v>12</v>
      </c>
      <c r="F235" s="85">
        <v>-3.6</v>
      </c>
      <c r="G235" s="85">
        <v>0.75</v>
      </c>
      <c r="H235" s="154">
        <v>5.5</v>
      </c>
      <c r="I235" s="155">
        <f t="shared" si="28"/>
        <v>-178.20000000000005</v>
      </c>
    </row>
    <row r="236" spans="2:9" x14ac:dyDescent="0.25">
      <c r="B236" s="86"/>
      <c r="C236" s="85" t="s">
        <v>325</v>
      </c>
      <c r="D236" s="85" t="s">
        <v>136</v>
      </c>
      <c r="E236" s="85">
        <v>1</v>
      </c>
      <c r="F236" s="85">
        <v>-6</v>
      </c>
      <c r="G236" s="85">
        <v>0.75</v>
      </c>
      <c r="H236" s="154">
        <v>6</v>
      </c>
      <c r="I236" s="155">
        <f t="shared" si="28"/>
        <v>-27</v>
      </c>
    </row>
    <row r="237" spans="2:9" x14ac:dyDescent="0.25">
      <c r="B237" s="86"/>
      <c r="C237" s="85" t="s">
        <v>326</v>
      </c>
      <c r="D237" s="85" t="s">
        <v>136</v>
      </c>
      <c r="E237" s="85">
        <v>1</v>
      </c>
      <c r="F237" s="85">
        <v>-4</v>
      </c>
      <c r="G237" s="85">
        <v>0.75</v>
      </c>
      <c r="H237" s="154">
        <v>4</v>
      </c>
      <c r="I237" s="155">
        <f t="shared" si="28"/>
        <v>-12</v>
      </c>
    </row>
    <row r="238" spans="2:9" x14ac:dyDescent="0.25">
      <c r="B238" s="86"/>
      <c r="C238" s="85" t="s">
        <v>131</v>
      </c>
      <c r="D238" s="85" t="s">
        <v>136</v>
      </c>
      <c r="E238" s="85">
        <v>1</v>
      </c>
      <c r="F238" s="85">
        <v>-2</v>
      </c>
      <c r="G238" s="85">
        <v>0.75</v>
      </c>
      <c r="H238" s="154">
        <v>4</v>
      </c>
      <c r="I238" s="155">
        <f t="shared" si="28"/>
        <v>-6</v>
      </c>
    </row>
    <row r="239" spans="2:9" ht="15.75" thickBot="1" x14ac:dyDescent="0.3">
      <c r="B239" s="86"/>
      <c r="C239" s="147"/>
      <c r="D239" s="147"/>
      <c r="E239" s="147"/>
      <c r="F239" s="156"/>
      <c r="G239" s="157"/>
      <c r="H239" s="158"/>
      <c r="I239" s="148"/>
    </row>
    <row r="240" spans="2:9" ht="15.75" thickBot="1" x14ac:dyDescent="0.3">
      <c r="B240" s="86"/>
      <c r="C240" s="147"/>
      <c r="D240" s="147"/>
      <c r="E240" s="147"/>
      <c r="F240" s="156"/>
      <c r="G240" s="459" t="s">
        <v>12</v>
      </c>
      <c r="H240" s="460"/>
      <c r="I240" s="159">
        <f>SUM(I199:I239)</f>
        <v>5616.9275000000007</v>
      </c>
    </row>
    <row r="241" spans="2:9" x14ac:dyDescent="0.25">
      <c r="B241" s="86"/>
      <c r="C241" s="153" t="s">
        <v>16</v>
      </c>
      <c r="D241" s="147"/>
      <c r="E241" s="147"/>
      <c r="F241" s="147"/>
      <c r="G241" s="147"/>
      <c r="H241" s="147"/>
      <c r="I241" s="148"/>
    </row>
    <row r="242" spans="2:9" x14ac:dyDescent="0.25">
      <c r="B242" s="86">
        <v>1</v>
      </c>
      <c r="C242" s="147" t="s">
        <v>364</v>
      </c>
      <c r="D242" s="147" t="s">
        <v>83</v>
      </c>
      <c r="E242" s="147">
        <v>3</v>
      </c>
      <c r="F242" s="147">
        <v>22</v>
      </c>
      <c r="G242" s="147">
        <v>16</v>
      </c>
      <c r="H242" s="147"/>
      <c r="I242" s="84">
        <f t="shared" ref="I242:I252" si="29">E242*F242*G242</f>
        <v>1056</v>
      </c>
    </row>
    <row r="243" spans="2:9" x14ac:dyDescent="0.25">
      <c r="B243" s="86">
        <v>2</v>
      </c>
      <c r="C243" s="147" t="s">
        <v>135</v>
      </c>
      <c r="D243" s="147" t="s">
        <v>83</v>
      </c>
      <c r="E243" s="147">
        <v>1</v>
      </c>
      <c r="F243" s="147">
        <v>16</v>
      </c>
      <c r="G243" s="147">
        <v>10.75</v>
      </c>
      <c r="H243" s="147"/>
      <c r="I243" s="84">
        <f t="shared" si="29"/>
        <v>172</v>
      </c>
    </row>
    <row r="244" spans="2:9" x14ac:dyDescent="0.25">
      <c r="B244" s="86">
        <v>3</v>
      </c>
      <c r="C244" s="147" t="s">
        <v>332</v>
      </c>
      <c r="D244" s="147" t="s">
        <v>83</v>
      </c>
      <c r="E244" s="147">
        <v>1</v>
      </c>
      <c r="F244" s="147">
        <v>8</v>
      </c>
      <c r="G244" s="147">
        <v>5.33</v>
      </c>
      <c r="H244" s="147"/>
      <c r="I244" s="84">
        <f t="shared" si="29"/>
        <v>42.64</v>
      </c>
    </row>
    <row r="245" spans="2:9" x14ac:dyDescent="0.25">
      <c r="B245" s="86">
        <v>4</v>
      </c>
      <c r="C245" s="147" t="s">
        <v>333</v>
      </c>
      <c r="D245" s="147" t="s">
        <v>83</v>
      </c>
      <c r="E245" s="147">
        <v>1</v>
      </c>
      <c r="F245" s="147">
        <v>7.5</v>
      </c>
      <c r="G245" s="147">
        <v>5.33</v>
      </c>
      <c r="H245" s="147"/>
      <c r="I245" s="84">
        <f t="shared" si="29"/>
        <v>39.975000000000001</v>
      </c>
    </row>
    <row r="246" spans="2:9" x14ac:dyDescent="0.25">
      <c r="B246" s="86">
        <v>5</v>
      </c>
      <c r="C246" s="147" t="s">
        <v>334</v>
      </c>
      <c r="D246" s="147" t="s">
        <v>83</v>
      </c>
      <c r="E246" s="147">
        <v>1</v>
      </c>
      <c r="F246" s="147">
        <v>5</v>
      </c>
      <c r="G246" s="147">
        <v>5</v>
      </c>
      <c r="H246" s="147"/>
      <c r="I246" s="84">
        <f t="shared" si="29"/>
        <v>25</v>
      </c>
    </row>
    <row r="247" spans="2:9" x14ac:dyDescent="0.25">
      <c r="B247" s="86">
        <v>6</v>
      </c>
      <c r="C247" s="147" t="s">
        <v>335</v>
      </c>
      <c r="D247" s="147" t="s">
        <v>83</v>
      </c>
      <c r="E247" s="147">
        <v>1</v>
      </c>
      <c r="F247" s="147">
        <v>5</v>
      </c>
      <c r="G247" s="147">
        <v>5</v>
      </c>
      <c r="H247" s="147"/>
      <c r="I247" s="84">
        <f t="shared" si="29"/>
        <v>25</v>
      </c>
    </row>
    <row r="248" spans="2:9" x14ac:dyDescent="0.25">
      <c r="B248" s="86">
        <v>7</v>
      </c>
      <c r="C248" s="147" t="s">
        <v>336</v>
      </c>
      <c r="D248" s="147" t="s">
        <v>83</v>
      </c>
      <c r="E248" s="147">
        <v>1</v>
      </c>
      <c r="F248" s="147">
        <v>5.5</v>
      </c>
      <c r="G248" s="147">
        <v>4.75</v>
      </c>
      <c r="H248" s="147"/>
      <c r="I248" s="84">
        <f t="shared" si="29"/>
        <v>26.125</v>
      </c>
    </row>
    <row r="249" spans="2:9" x14ac:dyDescent="0.25">
      <c r="B249" s="86">
        <v>8</v>
      </c>
      <c r="C249" s="85" t="s">
        <v>367</v>
      </c>
      <c r="D249" s="147" t="s">
        <v>83</v>
      </c>
      <c r="E249" s="85">
        <v>4</v>
      </c>
      <c r="F249" s="85">
        <v>16</v>
      </c>
      <c r="G249" s="85">
        <v>6</v>
      </c>
      <c r="H249" s="85"/>
      <c r="I249" s="84">
        <f t="shared" si="29"/>
        <v>384</v>
      </c>
    </row>
    <row r="250" spans="2:9" x14ac:dyDescent="0.25">
      <c r="B250" s="86">
        <v>9</v>
      </c>
      <c r="C250" s="85" t="s">
        <v>368</v>
      </c>
      <c r="D250" s="147" t="s">
        <v>83</v>
      </c>
      <c r="E250" s="85">
        <v>4</v>
      </c>
      <c r="F250" s="85">
        <v>16</v>
      </c>
      <c r="G250" s="85">
        <v>5.5</v>
      </c>
      <c r="H250" s="85"/>
      <c r="I250" s="84">
        <f t="shared" si="29"/>
        <v>352</v>
      </c>
    </row>
    <row r="251" spans="2:9" x14ac:dyDescent="0.25">
      <c r="B251" s="86">
        <v>10</v>
      </c>
      <c r="C251" s="147" t="s">
        <v>487</v>
      </c>
      <c r="D251" s="147" t="s">
        <v>83</v>
      </c>
      <c r="E251" s="147">
        <v>1</v>
      </c>
      <c r="F251" s="147">
        <v>16</v>
      </c>
      <c r="G251" s="147">
        <v>11.25</v>
      </c>
      <c r="H251" s="147"/>
      <c r="I251" s="84">
        <f t="shared" si="29"/>
        <v>180</v>
      </c>
    </row>
    <row r="252" spans="2:9" ht="15.75" thickBot="1" x14ac:dyDescent="0.3">
      <c r="B252" s="86">
        <v>11</v>
      </c>
      <c r="C252" s="147" t="s">
        <v>490</v>
      </c>
      <c r="D252" s="147" t="s">
        <v>83</v>
      </c>
      <c r="E252" s="147">
        <v>1</v>
      </c>
      <c r="F252" s="147">
        <v>7.5</v>
      </c>
      <c r="G252" s="147">
        <v>5.5</v>
      </c>
      <c r="H252" s="147"/>
      <c r="I252" s="84">
        <f t="shared" si="29"/>
        <v>41.25</v>
      </c>
    </row>
    <row r="253" spans="2:9" ht="15.75" thickBot="1" x14ac:dyDescent="0.3">
      <c r="B253" s="86"/>
      <c r="C253" s="85"/>
      <c r="D253" s="85"/>
      <c r="E253" s="85"/>
      <c r="F253" s="85"/>
      <c r="G253" s="459" t="s">
        <v>12</v>
      </c>
      <c r="H253" s="460"/>
      <c r="I253" s="159">
        <f>SUM(I242:I252)</f>
        <v>2343.9899999999998</v>
      </c>
    </row>
    <row r="254" spans="2:9" x14ac:dyDescent="0.25">
      <c r="B254" s="86"/>
      <c r="C254" s="153" t="s">
        <v>344</v>
      </c>
      <c r="D254" s="147"/>
      <c r="E254" s="147"/>
      <c r="F254" s="147"/>
      <c r="G254" s="147"/>
      <c r="H254" s="147"/>
      <c r="I254" s="148"/>
    </row>
    <row r="255" spans="2:9" x14ac:dyDescent="0.25">
      <c r="B255" s="86">
        <v>1</v>
      </c>
      <c r="C255" s="147" t="s">
        <v>323</v>
      </c>
      <c r="D255" s="147" t="s">
        <v>83</v>
      </c>
      <c r="E255" s="147">
        <v>1</v>
      </c>
      <c r="F255" s="147">
        <v>149</v>
      </c>
      <c r="G255" s="147"/>
      <c r="H255" s="147">
        <v>12.75</v>
      </c>
      <c r="I255" s="148">
        <f>E255*F255*H255</f>
        <v>1899.75</v>
      </c>
    </row>
    <row r="256" spans="2:9" x14ac:dyDescent="0.25">
      <c r="B256" s="86"/>
      <c r="C256" s="147" t="s">
        <v>340</v>
      </c>
      <c r="D256" s="147" t="s">
        <v>83</v>
      </c>
      <c r="E256" s="147">
        <v>1</v>
      </c>
      <c r="F256" s="147">
        <f>(51+36.5)*2</f>
        <v>175</v>
      </c>
      <c r="G256" s="147"/>
      <c r="H256" s="147">
        <v>3.5</v>
      </c>
      <c r="I256" s="148">
        <f>E256*F256*H256</f>
        <v>612.5</v>
      </c>
    </row>
    <row r="257" spans="2:9" x14ac:dyDescent="0.25">
      <c r="B257" s="86">
        <v>2</v>
      </c>
      <c r="C257" s="147" t="s">
        <v>369</v>
      </c>
      <c r="D257" s="147" t="s">
        <v>83</v>
      </c>
      <c r="E257" s="147">
        <v>1</v>
      </c>
      <c r="F257" s="147">
        <v>136</v>
      </c>
      <c r="G257" s="147"/>
      <c r="H257" s="147">
        <v>12.75</v>
      </c>
      <c r="I257" s="148">
        <f t="shared" ref="I257" si="30">E257*F257*H257</f>
        <v>1734</v>
      </c>
    </row>
    <row r="258" spans="2:9" x14ac:dyDescent="0.25">
      <c r="B258" s="86"/>
      <c r="C258" s="147" t="s">
        <v>365</v>
      </c>
      <c r="D258" s="147" t="s">
        <v>83</v>
      </c>
      <c r="E258" s="147">
        <v>1</v>
      </c>
      <c r="F258" s="147">
        <v>36.5</v>
      </c>
      <c r="G258" s="147"/>
      <c r="H258" s="147">
        <v>8.25</v>
      </c>
      <c r="I258" s="148">
        <f>E258*F258*H258</f>
        <v>301.125</v>
      </c>
    </row>
    <row r="259" spans="2:9" x14ac:dyDescent="0.25">
      <c r="B259" s="86">
        <v>3</v>
      </c>
      <c r="C259" s="147" t="s">
        <v>370</v>
      </c>
      <c r="D259" s="147" t="s">
        <v>83</v>
      </c>
      <c r="E259" s="147">
        <v>10</v>
      </c>
      <c r="F259" s="147">
        <v>1</v>
      </c>
      <c r="G259" s="147"/>
      <c r="H259" s="147">
        <v>12.75</v>
      </c>
      <c r="I259" s="148">
        <f t="shared" ref="I259" si="31">E259*F259*H259</f>
        <v>127.5</v>
      </c>
    </row>
    <row r="260" spans="2:9" x14ac:dyDescent="0.25">
      <c r="B260" s="86">
        <v>4</v>
      </c>
      <c r="C260" s="147" t="s">
        <v>371</v>
      </c>
      <c r="D260" s="147" t="s">
        <v>83</v>
      </c>
      <c r="E260" s="147">
        <f>4*2</f>
        <v>8</v>
      </c>
      <c r="F260" s="147">
        <v>16</v>
      </c>
      <c r="G260" s="147"/>
      <c r="H260" s="147">
        <v>10</v>
      </c>
      <c r="I260" s="148">
        <f t="shared" ref="I260:I261" si="32">E260*F260*H260</f>
        <v>1280</v>
      </c>
    </row>
    <row r="261" spans="2:9" x14ac:dyDescent="0.25">
      <c r="B261" s="86">
        <v>5</v>
      </c>
      <c r="C261" s="147" t="s">
        <v>371</v>
      </c>
      <c r="D261" s="147" t="s">
        <v>83</v>
      </c>
      <c r="E261" s="147">
        <f>2*6</f>
        <v>12</v>
      </c>
      <c r="F261" s="147">
        <v>6</v>
      </c>
      <c r="G261" s="147"/>
      <c r="H261" s="147">
        <v>10</v>
      </c>
      <c r="I261" s="148">
        <f t="shared" si="32"/>
        <v>720</v>
      </c>
    </row>
    <row r="262" spans="2:9" x14ac:dyDescent="0.25">
      <c r="B262" s="86"/>
      <c r="C262" s="152" t="s">
        <v>13</v>
      </c>
      <c r="D262" s="85"/>
      <c r="E262" s="85"/>
      <c r="F262" s="85"/>
      <c r="G262" s="85"/>
      <c r="H262" s="85"/>
      <c r="I262" s="84"/>
    </row>
    <row r="263" spans="2:9" x14ac:dyDescent="0.25">
      <c r="B263" s="86"/>
      <c r="C263" s="85" t="s">
        <v>128</v>
      </c>
      <c r="D263" s="85" t="s">
        <v>136</v>
      </c>
      <c r="E263" s="85">
        <v>7</v>
      </c>
      <c r="F263" s="85">
        <v>-3.6</v>
      </c>
      <c r="G263" s="85">
        <v>0.75</v>
      </c>
      <c r="H263" s="154">
        <v>8</v>
      </c>
      <c r="I263" s="155">
        <f t="shared" ref="I263:I267" si="33">PRODUCT(E263:H263)</f>
        <v>-151.19999999999999</v>
      </c>
    </row>
    <row r="264" spans="2:9" x14ac:dyDescent="0.25">
      <c r="B264" s="86"/>
      <c r="C264" s="85" t="s">
        <v>130</v>
      </c>
      <c r="D264" s="85" t="s">
        <v>136</v>
      </c>
      <c r="E264" s="85">
        <v>12</v>
      </c>
      <c r="F264" s="85">
        <v>-3.6</v>
      </c>
      <c r="G264" s="85">
        <v>0.75</v>
      </c>
      <c r="H264" s="154">
        <v>5.5</v>
      </c>
      <c r="I264" s="155">
        <f t="shared" si="33"/>
        <v>-178.20000000000005</v>
      </c>
    </row>
    <row r="265" spans="2:9" x14ac:dyDescent="0.25">
      <c r="B265" s="86"/>
      <c r="C265" s="85" t="s">
        <v>325</v>
      </c>
      <c r="D265" s="85" t="s">
        <v>136</v>
      </c>
      <c r="E265" s="85">
        <v>1</v>
      </c>
      <c r="F265" s="85">
        <v>-6</v>
      </c>
      <c r="G265" s="85">
        <v>0.75</v>
      </c>
      <c r="H265" s="154">
        <v>6</v>
      </c>
      <c r="I265" s="155">
        <f t="shared" si="33"/>
        <v>-27</v>
      </c>
    </row>
    <row r="266" spans="2:9" x14ac:dyDescent="0.25">
      <c r="B266" s="86"/>
      <c r="C266" s="85" t="s">
        <v>326</v>
      </c>
      <c r="D266" s="85" t="s">
        <v>136</v>
      </c>
      <c r="E266" s="85">
        <v>1</v>
      </c>
      <c r="F266" s="85">
        <v>-4</v>
      </c>
      <c r="G266" s="85">
        <v>0.75</v>
      </c>
      <c r="H266" s="154">
        <v>4</v>
      </c>
      <c r="I266" s="155">
        <f t="shared" si="33"/>
        <v>-12</v>
      </c>
    </row>
    <row r="267" spans="2:9" ht="15.75" thickBot="1" x14ac:dyDescent="0.3">
      <c r="B267" s="86"/>
      <c r="C267" s="85" t="s">
        <v>131</v>
      </c>
      <c r="D267" s="85" t="s">
        <v>136</v>
      </c>
      <c r="E267" s="85">
        <v>1</v>
      </c>
      <c r="F267" s="85">
        <v>-2</v>
      </c>
      <c r="G267" s="85">
        <v>0.75</v>
      </c>
      <c r="H267" s="154">
        <v>4</v>
      </c>
      <c r="I267" s="155">
        <f t="shared" si="33"/>
        <v>-6</v>
      </c>
    </row>
    <row r="268" spans="2:9" ht="15.75" thickBot="1" x14ac:dyDescent="0.3">
      <c r="B268" s="86"/>
      <c r="C268" s="85"/>
      <c r="D268" s="85"/>
      <c r="E268" s="85"/>
      <c r="F268" s="85"/>
      <c r="G268" s="459" t="s">
        <v>12</v>
      </c>
      <c r="H268" s="460"/>
      <c r="I268" s="159">
        <f>SUM(I255:I267)</f>
        <v>6300.4750000000004</v>
      </c>
    </row>
    <row r="269" spans="2:9" x14ac:dyDescent="0.25">
      <c r="B269" s="86"/>
      <c r="C269" s="85"/>
      <c r="D269" s="85"/>
      <c r="E269" s="85"/>
      <c r="F269" s="85"/>
      <c r="G269" s="85"/>
      <c r="H269" s="85"/>
      <c r="I269" s="84"/>
    </row>
    <row r="270" spans="2:9" ht="15.75" thickBot="1" x14ac:dyDescent="0.3">
      <c r="B270" s="83"/>
      <c r="C270" s="82"/>
      <c r="D270" s="82"/>
      <c r="E270" s="82"/>
      <c r="F270" s="82"/>
      <c r="G270" s="82"/>
      <c r="H270" s="82"/>
      <c r="I270" s="81"/>
    </row>
  </sheetData>
  <mergeCells count="12">
    <mergeCell ref="G168:H168"/>
    <mergeCell ref="C161:C162"/>
    <mergeCell ref="B3:I3"/>
    <mergeCell ref="F67:G67"/>
    <mergeCell ref="F62:G62"/>
    <mergeCell ref="C121:C122"/>
    <mergeCell ref="G268:H268"/>
    <mergeCell ref="G181:H181"/>
    <mergeCell ref="G194:H194"/>
    <mergeCell ref="C233:C234"/>
    <mergeCell ref="G240:H240"/>
    <mergeCell ref="G253:H253"/>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17</vt:i4>
      </vt:variant>
    </vt:vector>
  </HeadingPairs>
  <TitlesOfParts>
    <vt:vector size="33" baseType="lpstr">
      <vt:lpstr>Civil Summary</vt:lpstr>
      <vt:lpstr>Bill 2 Civil Schedule</vt:lpstr>
      <vt:lpstr>Bill 2 Civil  Non Schedule</vt:lpstr>
      <vt:lpstr>OHT_New_ Sched</vt:lpstr>
      <vt:lpstr>OHT_New_ Non Scheduled</vt:lpstr>
      <vt:lpstr>Civil_New_UGT_ Sched</vt:lpstr>
      <vt:lpstr>civil_New_UGT_Non_Scheduled</vt:lpstr>
      <vt:lpstr>Material Statement </vt:lpstr>
      <vt:lpstr>Material Carriage </vt:lpstr>
      <vt:lpstr>Bill 3_Plumbing_Sched</vt:lpstr>
      <vt:lpstr>Bill 3_Plumbing_Non Sched </vt:lpstr>
      <vt:lpstr>Bill 4 Elect sched</vt:lpstr>
      <vt:lpstr>Bill 4 Elect Non Sched</vt:lpstr>
      <vt:lpstr>Bill 5 Supply Material </vt:lpstr>
      <vt:lpstr>Measuremnt</vt:lpstr>
      <vt:lpstr>Calculation</vt:lpstr>
      <vt:lpstr>'Bill 2 Civil  Non Schedule'!Print_Area</vt:lpstr>
      <vt:lpstr>'Bill 2 Civil Schedule'!Print_Area</vt:lpstr>
      <vt:lpstr>'Bill 3_Plumbing_Non Sched '!Print_Area</vt:lpstr>
      <vt:lpstr>'Bill 3_Plumbing_Sched'!Print_Area</vt:lpstr>
      <vt:lpstr>'Bill 4 Elect Non Sched'!Print_Area</vt:lpstr>
      <vt:lpstr>'Bill 4 Elect sched'!Print_Area</vt:lpstr>
      <vt:lpstr>'Bill 5 Supply Material '!Print_Area</vt:lpstr>
      <vt:lpstr>'Civil Summary'!Print_Area</vt:lpstr>
      <vt:lpstr>'Civil_New_UGT_ Sched'!Print_Area</vt:lpstr>
      <vt:lpstr>civil_New_UGT_Non_Scheduled!Print_Area</vt:lpstr>
      <vt:lpstr>'Material Carriage '!Print_Area</vt:lpstr>
      <vt:lpstr>Measuremnt!Print_Area</vt:lpstr>
      <vt:lpstr>'OHT_New_ Non Scheduled'!Print_Area</vt:lpstr>
      <vt:lpstr>'OHT_New_ Sched'!Print_Area</vt:lpstr>
      <vt:lpstr>'Bill 2 Civil Schedule'!Print_Titles</vt:lpstr>
      <vt:lpstr>'Bill 3_Plumbing_Sched'!Print_Titles</vt:lpstr>
      <vt:lpstr>'Civil_New_UGT_ Sched'!Print_Titles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Rashid</cp:lastModifiedBy>
  <cp:lastPrinted>2015-11-02T06:17:24Z</cp:lastPrinted>
  <dcterms:created xsi:type="dcterms:W3CDTF">2015-06-05T06:15:47Z</dcterms:created>
  <dcterms:modified xsi:type="dcterms:W3CDTF">2016-02-22T18:27:39Z</dcterms:modified>
</cp:coreProperties>
</file>